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SEP'!$A$1:$H$37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F19" i="3"/>
  <c r="H19" s="1"/>
  <c r="H22"/>
  <c r="H21" s="1"/>
  <c r="H18"/>
  <c r="H17"/>
  <c r="F20" l="1"/>
  <c r="H20" s="1"/>
  <c r="H16" s="1"/>
  <c r="H24" s="1"/>
  <c r="H25" l="1"/>
  <c r="H26" s="1"/>
</calcChain>
</file>

<file path=xl/sharedStrings.xml><?xml version="1.0" encoding="utf-8"?>
<sst xmlns="http://schemas.openxmlformats.org/spreadsheetml/2006/main" count="9224" uniqueCount="6180">
  <si>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</si>
  <si>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</si>
  <si>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</si>
  <si>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</si>
  <si>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</si>
  <si>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</si>
  <si>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</si>
  <si>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</si>
  <si>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</si>
  <si>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</si>
  <si>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</si>
  <si>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</si>
  <si>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</si>
  <si>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</si>
  <si>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</si>
  <si>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</si>
  <si>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</si>
  <si>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</si>
  <si>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</si>
  <si>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</si>
  <si>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</si>
  <si>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</si>
  <si>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</si>
  <si>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</si>
  <si>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</si>
  <si>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</si>
  <si>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</si>
  <si>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</si>
  <si>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</si>
  <si>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</si>
  <si>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</si>
  <si>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</si>
  <si>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</si>
  <si>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</si>
  <si>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</si>
  <si>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</si>
  <si>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</si>
  <si>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</si>
  <si>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</si>
  <si>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</si>
  <si>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</si>
  <si>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</si>
  <si>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</si>
  <si>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</si>
  <si>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</si>
  <si>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</si>
  <si>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</si>
  <si>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</si>
  <si>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</si>
  <si>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</si>
  <si>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</si>
  <si>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</si>
  <si>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</si>
  <si>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</si>
  <si>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</si>
  <si>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</si>
  <si>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</si>
  <si>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</si>
  <si>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</si>
  <si>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</si>
  <si>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</si>
  <si>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</si>
  <si>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</si>
  <si>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</si>
  <si>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</si>
  <si>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</si>
  <si>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</si>
  <si>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</si>
  <si>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</si>
  <si>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</si>
  <si>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</si>
  <si>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</si>
  <si>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</si>
  <si>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</si>
  <si>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</si>
  <si>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</si>
  <si>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</si>
  <si>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</si>
  <si>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</si>
  <si>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</si>
  <si>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</si>
  <si>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</si>
  <si>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</si>
  <si>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</si>
  <si>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</si>
  <si>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</si>
  <si>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</si>
  <si>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</si>
  <si>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</si>
  <si>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</si>
  <si>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</si>
  <si>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</si>
  <si>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</si>
  <si>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</si>
  <si>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</si>
  <si>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</si>
  <si>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</si>
  <si>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</si>
  <si>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</si>
  <si>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</si>
  <si>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</si>
  <si>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</si>
  <si>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</si>
  <si>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</si>
  <si>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</si>
  <si>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</si>
  <si>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</si>
  <si>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</si>
  <si>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</si>
  <si>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</si>
  <si>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</si>
  <si>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</si>
  <si>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</si>
  <si>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</si>
  <si>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</si>
  <si>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</si>
  <si>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</si>
  <si>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</si>
  <si>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</si>
  <si>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</si>
  <si>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</si>
  <si>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</si>
  <si>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</si>
  <si>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</si>
  <si>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</si>
  <si>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</si>
  <si>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</si>
  <si>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</si>
  <si>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</si>
  <si>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</si>
  <si>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</si>
  <si>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</si>
  <si>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</si>
  <si>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</si>
  <si>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</si>
  <si>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</si>
  <si>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</si>
  <si>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</si>
  <si>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</si>
  <si>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</si>
  <si>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</si>
  <si>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</si>
  <si>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</si>
  <si>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</si>
  <si>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</si>
  <si>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</si>
  <si>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</si>
  <si>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</si>
  <si>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</si>
  <si>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</si>
  <si>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</si>
  <si>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</si>
  <si>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</si>
  <si>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</si>
  <si>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</si>
  <si>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</si>
  <si>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</si>
  <si>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</si>
  <si>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</si>
  <si>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</si>
  <si>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</si>
  <si>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</si>
  <si>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</si>
  <si>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</si>
  <si>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</si>
  <si>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</si>
  <si>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</si>
  <si>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</si>
  <si>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</si>
  <si>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</si>
  <si>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</si>
  <si>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</si>
  <si>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</si>
  <si>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</si>
  <si>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</si>
  <si>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</si>
  <si>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</si>
  <si>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</si>
  <si>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</si>
  <si>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</si>
  <si>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</si>
  <si>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</si>
  <si>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</si>
  <si>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</si>
  <si>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</si>
  <si>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</si>
  <si>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</si>
  <si>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</si>
  <si>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</si>
  <si>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</si>
  <si>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</si>
  <si>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</si>
  <si>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</si>
  <si>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</si>
  <si>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</si>
  <si>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</si>
  <si>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</si>
  <si>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</si>
  <si>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</si>
  <si>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</si>
  <si>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</si>
  <si>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</si>
  <si>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</si>
  <si>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</si>
  <si>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</si>
  <si>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</si>
  <si>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</si>
  <si>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</si>
  <si>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</si>
  <si>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</si>
  <si>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</si>
  <si>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</si>
  <si>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</si>
  <si>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</si>
  <si>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</si>
  <si>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</si>
  <si>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</si>
  <si>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</si>
  <si>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</si>
  <si>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</si>
  <si>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</si>
  <si>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</si>
  <si>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</si>
  <si>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</si>
  <si>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</si>
  <si>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</si>
  <si>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</si>
  <si>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</si>
  <si>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</si>
  <si>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</si>
  <si>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</si>
  <si>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</si>
  <si>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</si>
  <si>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</si>
  <si>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</si>
  <si>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</si>
  <si>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</si>
  <si>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</si>
  <si>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</si>
  <si>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</si>
  <si>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</si>
  <si>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</si>
  <si>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</si>
  <si>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</si>
  <si>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</si>
  <si>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</si>
  <si>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</si>
  <si>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</si>
  <si>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</si>
  <si>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</si>
  <si>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</si>
  <si>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</si>
  <si>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</si>
  <si>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</si>
  <si>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</si>
  <si>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</si>
  <si>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</si>
  <si>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</si>
  <si>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</si>
  <si>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</si>
  <si>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</si>
  <si>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</si>
  <si>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</si>
  <si>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</si>
  <si>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</si>
  <si>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</si>
  <si>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</si>
  <si>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</si>
  <si>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</si>
  <si>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</si>
  <si>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</si>
  <si>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</si>
  <si>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</si>
  <si>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</si>
  <si>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</si>
  <si>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</si>
  <si>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</si>
  <si>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</si>
  <si>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</si>
  <si>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</si>
  <si>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</si>
  <si>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</si>
  <si>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</si>
  <si>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</si>
  <si>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</si>
  <si>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</si>
  <si>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</si>
  <si>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</si>
  <si>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</si>
  <si>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</si>
  <si>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</si>
  <si>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</si>
  <si>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</si>
  <si>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</si>
  <si>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</si>
  <si>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</si>
  <si>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</si>
  <si>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</si>
  <si>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</si>
  <si>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</si>
  <si>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</si>
  <si>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</si>
  <si>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</si>
  <si>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</si>
  <si>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</si>
  <si>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</si>
  <si>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</si>
  <si>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</si>
  <si>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</si>
  <si>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</si>
  <si>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</si>
  <si>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</si>
  <si>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</si>
  <si>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</si>
  <si>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</si>
  <si>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</si>
  <si>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</si>
  <si>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</si>
  <si>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</si>
  <si>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</si>
  <si>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</si>
  <si>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</si>
  <si>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</si>
  <si>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</si>
  <si>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</si>
  <si>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</si>
  <si>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</si>
  <si>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</si>
  <si>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</si>
  <si>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</si>
  <si>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</si>
  <si>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</si>
  <si>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</si>
  <si>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</si>
  <si>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</si>
  <si>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</si>
  <si>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</si>
  <si>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</si>
  <si>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</si>
  <si>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</si>
  <si>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</si>
  <si>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</si>
  <si>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</si>
  <si>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</si>
  <si>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</si>
  <si>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</si>
  <si>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</si>
  <si>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</si>
  <si>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</si>
  <si>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</si>
  <si>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</si>
  <si>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</si>
  <si>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</si>
  <si>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</si>
  <si>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</si>
  <si>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</si>
  <si>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</si>
  <si>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</si>
  <si>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</si>
  <si>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</si>
  <si>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</si>
  <si>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</si>
  <si>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</si>
  <si>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</si>
  <si>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</si>
  <si>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</si>
  <si>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</si>
  <si>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</si>
  <si>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</si>
  <si>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</si>
  <si>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</si>
  <si>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</si>
  <si>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</si>
  <si>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</si>
  <si>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</si>
  <si>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</si>
  <si>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</si>
  <si>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</si>
  <si>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</si>
  <si>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</si>
  <si>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</si>
  <si>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</si>
  <si>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</si>
  <si>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</si>
  <si>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</si>
  <si>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</si>
  <si>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</si>
  <si>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</si>
  <si>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</si>
  <si>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</si>
  <si>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</si>
  <si>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</si>
  <si>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</si>
  <si>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</si>
  <si>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</si>
  <si>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</si>
  <si>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</si>
  <si>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</si>
  <si>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</si>
  <si>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</si>
  <si>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</si>
  <si>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</si>
  <si>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</si>
  <si>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</si>
  <si>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</si>
  <si>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</si>
  <si>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</si>
  <si>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</si>
  <si>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</si>
  <si>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</si>
  <si>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</si>
  <si>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</si>
  <si>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</si>
  <si>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</si>
  <si>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</si>
  <si>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</si>
  <si>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</si>
  <si>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</si>
  <si>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</si>
  <si>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</si>
  <si>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</si>
  <si>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</si>
  <si>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</si>
  <si>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</si>
  <si>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</si>
  <si>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</si>
  <si>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</si>
  <si>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</si>
  <si>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</si>
  <si>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</si>
  <si>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</si>
  <si>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</si>
  <si>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</si>
  <si>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</si>
  <si>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</si>
  <si>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</si>
  <si>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</si>
  <si>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</si>
  <si>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</si>
  <si>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</si>
  <si>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</si>
  <si>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</si>
  <si>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</si>
  <si>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</si>
  <si>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</si>
  <si>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</si>
  <si>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</si>
  <si>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</si>
  <si>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</si>
  <si>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</si>
  <si>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</si>
  <si>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</si>
  <si>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</si>
  <si>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</si>
  <si>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</si>
  <si>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</si>
  <si>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</si>
  <si>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</si>
  <si>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</si>
  <si>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</si>
  <si>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</si>
  <si>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</si>
  <si>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</si>
  <si>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</si>
  <si>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</si>
  <si>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</si>
  <si>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</si>
  <si>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</si>
  <si>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</si>
  <si>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</si>
  <si>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</si>
  <si>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</si>
  <si>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</si>
  <si>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</si>
  <si>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</si>
  <si>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</si>
  <si>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</si>
  <si>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</si>
  <si>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</si>
  <si>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</si>
  <si>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</si>
  <si>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</si>
  <si>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</si>
  <si>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</si>
  <si>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</si>
  <si>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</si>
  <si>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</si>
  <si>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</si>
  <si>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</si>
  <si>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</si>
  <si>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</si>
  <si>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</si>
  <si>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</si>
  <si>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</si>
  <si>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</si>
  <si>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</si>
  <si>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</si>
  <si>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</si>
  <si>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</si>
  <si>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</si>
  <si>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</si>
  <si>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</si>
  <si>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</si>
  <si>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</si>
  <si>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</si>
  <si>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</si>
  <si>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</si>
  <si>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</si>
  <si>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</si>
  <si>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</si>
  <si>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</si>
  <si>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</si>
  <si>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</si>
  <si>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</si>
  <si>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</si>
  <si>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</si>
  <si>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</si>
  <si>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</si>
  <si>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</si>
  <si>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</si>
  <si>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</si>
  <si>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</si>
  <si>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</si>
  <si>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</si>
  <si>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</si>
  <si>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</si>
  <si>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</si>
  <si>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</si>
  <si>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</si>
  <si>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</si>
  <si>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</si>
  <si>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</si>
  <si>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</si>
  <si>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</si>
  <si>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</si>
  <si>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</si>
  <si>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</si>
  <si>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</si>
  <si>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</si>
  <si>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</si>
  <si>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</si>
  <si>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</si>
  <si>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</si>
  <si>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</si>
  <si>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</si>
  <si>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</si>
  <si>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</si>
  <si>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</si>
  <si>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</si>
  <si>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</si>
  <si>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</si>
  <si>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</si>
  <si>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</si>
  <si>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</si>
  <si>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</si>
  <si>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</si>
  <si>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</si>
  <si>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</si>
  <si>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</si>
  <si>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</si>
  <si>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</si>
  <si>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</si>
  <si>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</si>
  <si>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</si>
  <si>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</si>
  <si>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</si>
  <si>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</si>
  <si>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</si>
  <si>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</si>
  <si>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</si>
  <si>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</si>
  <si>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</si>
  <si>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</si>
  <si>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</si>
  <si>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</si>
  <si>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</si>
  <si>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</si>
  <si>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</si>
  <si>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</si>
  <si>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</si>
  <si>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</si>
  <si>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</si>
  <si>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</si>
  <si>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</si>
  <si>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</si>
  <si>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</si>
  <si>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</si>
  <si>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</si>
  <si>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</si>
  <si>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</si>
  <si>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</si>
  <si>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</si>
  <si>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</si>
  <si>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</si>
  <si>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</si>
  <si>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</si>
  <si>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</si>
  <si>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</si>
  <si>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</si>
  <si>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</si>
  <si>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</si>
  <si>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</si>
  <si>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</si>
  <si>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</si>
  <si>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</si>
  <si>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</si>
  <si>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</si>
  <si>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</si>
  <si>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</si>
  <si>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</si>
  <si>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</si>
  <si>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</si>
  <si>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</si>
  <si>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</si>
  <si>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</si>
  <si>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</si>
  <si>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</si>
  <si>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</si>
  <si>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</si>
  <si>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</si>
  <si>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</si>
  <si>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</si>
  <si>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</si>
  <si>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</si>
  <si>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</si>
  <si>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</si>
  <si>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</si>
  <si>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</si>
  <si>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</si>
  <si>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</si>
  <si>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</si>
  <si>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</si>
  <si>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</si>
  <si>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</si>
  <si>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</si>
  <si>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</si>
  <si>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</si>
  <si>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</si>
  <si>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</si>
  <si>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</si>
  <si>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</si>
  <si>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</si>
  <si>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</si>
  <si>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</si>
  <si>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</si>
  <si>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</si>
  <si>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</si>
  <si>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</si>
  <si>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</si>
  <si>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</si>
  <si>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</si>
  <si>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</si>
  <si>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</si>
  <si>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</si>
  <si>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</si>
  <si>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</si>
  <si>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</si>
  <si>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</si>
  <si>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</si>
  <si>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</si>
  <si>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</si>
  <si>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</si>
  <si>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</si>
  <si>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</si>
  <si>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</si>
  <si>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</si>
  <si>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</si>
  <si>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</si>
  <si>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</si>
  <si>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</si>
  <si>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</si>
  <si>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</si>
  <si>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</si>
  <si>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</si>
  <si>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</si>
  <si>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</si>
  <si>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</si>
  <si>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</si>
  <si>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</si>
  <si>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</si>
  <si>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</si>
  <si>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</si>
  <si>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</si>
  <si>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</si>
  <si>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</si>
  <si>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</si>
  <si>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</si>
  <si>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</si>
  <si>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</si>
  <si>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</si>
  <si>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</si>
  <si>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</si>
  <si>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</si>
  <si>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</si>
  <si>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</si>
  <si>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</si>
  <si>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</si>
  <si>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</si>
  <si>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</si>
  <si>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</si>
  <si>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</si>
  <si>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</si>
  <si>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</si>
  <si>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</si>
  <si>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</si>
  <si>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</si>
  <si>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</si>
  <si>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</si>
  <si>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</si>
  <si>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</si>
  <si>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</si>
  <si>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</si>
  <si>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</si>
  <si>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</si>
  <si>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</si>
  <si>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</si>
  <si>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</si>
  <si>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</si>
  <si>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</si>
  <si>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</si>
  <si>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</si>
  <si>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</si>
  <si>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</si>
  <si>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</si>
  <si>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</si>
  <si>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</si>
  <si>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</si>
  <si>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</si>
  <si>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</si>
  <si>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</si>
  <si>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</si>
  <si>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</si>
  <si>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</si>
  <si>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</si>
  <si>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</si>
  <si>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</si>
  <si>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</si>
  <si>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</si>
  <si>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</si>
  <si>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</si>
  <si>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</si>
  <si>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</si>
  <si>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</si>
  <si>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</si>
  <si>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</si>
  <si>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</si>
  <si>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</si>
  <si>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</si>
  <si>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</si>
  <si>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</si>
  <si>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</si>
  <si>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</si>
  <si>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</si>
  <si>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</si>
  <si>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</si>
  <si>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</si>
  <si>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</si>
  <si>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</si>
  <si>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</si>
  <si>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</si>
  <si>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</si>
  <si>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</si>
  <si>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</si>
  <si>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</si>
  <si>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</si>
  <si>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</si>
  <si>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</si>
  <si>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</si>
  <si>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</si>
  <si>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</si>
  <si>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</si>
  <si>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</si>
  <si>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</si>
  <si>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</si>
  <si>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</si>
  <si>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</si>
  <si>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</si>
  <si>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</si>
  <si>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</si>
  <si>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</si>
  <si>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</si>
  <si>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</si>
  <si>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</si>
  <si>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</si>
  <si>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</si>
  <si>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</si>
  <si>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</si>
  <si>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</si>
  <si>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</si>
  <si>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</si>
  <si>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</si>
  <si>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</si>
  <si>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</si>
  <si>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</si>
  <si>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</si>
  <si>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</si>
  <si>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</si>
  <si>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</si>
  <si>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</si>
  <si>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</si>
  <si>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</si>
  <si>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</si>
  <si>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</si>
  <si>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</si>
  <si>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</si>
  <si>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</si>
  <si>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</si>
  <si>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</si>
  <si>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</si>
  <si>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</si>
  <si>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</si>
  <si>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</si>
  <si>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</si>
  <si>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</si>
  <si>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</si>
  <si>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</si>
  <si>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</si>
  <si>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</si>
  <si>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</si>
  <si>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</si>
  <si>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</si>
  <si>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</si>
  <si>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</si>
  <si>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</si>
  <si>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</si>
  <si>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</si>
  <si>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</si>
  <si>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</si>
  <si>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</si>
  <si>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</si>
  <si>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</si>
  <si>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</si>
  <si>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</si>
  <si>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</si>
  <si>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</si>
  <si>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</si>
  <si>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</si>
  <si>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</si>
  <si>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</si>
  <si>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</si>
  <si>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</si>
  <si>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</si>
  <si>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</si>
  <si>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</si>
  <si>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</si>
  <si>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</si>
  <si>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</si>
  <si>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</si>
  <si>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</si>
  <si>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</si>
  <si>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</si>
  <si>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</si>
  <si>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</si>
  <si>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</si>
  <si>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</si>
  <si>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</si>
  <si>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</si>
  <si>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</si>
  <si>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</si>
  <si>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</si>
  <si>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</si>
  <si>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</si>
  <si>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</si>
  <si>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</si>
  <si>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</si>
  <si>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</si>
  <si>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</si>
  <si>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</si>
  <si>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</si>
  <si>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</si>
  <si>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</si>
  <si>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</si>
  <si>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</si>
  <si>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</si>
  <si>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</si>
  <si>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</si>
  <si>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</si>
  <si>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</si>
  <si>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</si>
  <si>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</si>
  <si>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</si>
  <si>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</si>
  <si>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</si>
  <si>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</si>
  <si>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</si>
  <si>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</si>
  <si>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</si>
  <si>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</si>
  <si>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</si>
  <si>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</si>
  <si>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</si>
  <si>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</si>
  <si>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</si>
  <si>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</si>
  <si>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</si>
  <si>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</si>
  <si>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</si>
  <si>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</si>
  <si>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</si>
  <si>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</si>
  <si>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</si>
  <si>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</si>
  <si>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</si>
  <si>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</si>
  <si>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</si>
  <si>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</si>
  <si>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</si>
  <si>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</si>
  <si>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</si>
  <si>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</si>
  <si>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</si>
  <si>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</si>
  <si>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</si>
  <si>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</si>
  <si>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</si>
  <si>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</si>
  <si>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</si>
  <si>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</si>
  <si>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</si>
  <si>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</si>
  <si>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</si>
  <si>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</si>
  <si>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</si>
  <si>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</si>
  <si>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</si>
  <si>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</si>
  <si>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</si>
  <si>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</si>
  <si>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</si>
  <si>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</si>
  <si>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</si>
  <si>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</si>
  <si>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</si>
  <si>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</si>
  <si>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</si>
  <si>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</si>
  <si>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</si>
  <si>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</si>
  <si>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</si>
  <si>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</si>
  <si>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</si>
  <si>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</si>
  <si>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</si>
  <si>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</si>
  <si>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</si>
  <si>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</si>
  <si>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</si>
  <si>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</si>
  <si>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</si>
  <si>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</si>
  <si>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</si>
  <si>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</si>
  <si>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</si>
  <si>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</si>
  <si>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</si>
  <si>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</si>
  <si>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</si>
  <si>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</si>
  <si>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</si>
  <si>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</si>
  <si>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</si>
  <si>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</si>
  <si>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</si>
  <si>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</si>
  <si>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</si>
  <si>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</si>
  <si>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</si>
  <si>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</si>
  <si>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</si>
  <si>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</si>
  <si>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</si>
  <si>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</si>
  <si>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</si>
  <si>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</si>
  <si>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</si>
  <si>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</si>
  <si>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</si>
  <si>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</si>
  <si>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</si>
  <si>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</si>
  <si>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</si>
  <si>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</si>
  <si>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</si>
  <si>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</si>
  <si>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</si>
  <si>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</si>
  <si>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</si>
  <si>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</si>
  <si>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</si>
  <si>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</si>
  <si>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</si>
  <si>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</si>
  <si>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</si>
  <si>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</si>
  <si>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</si>
  <si>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</si>
  <si>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</si>
  <si>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</si>
  <si>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</si>
  <si>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</si>
  <si>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</si>
  <si>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</si>
  <si>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</si>
  <si>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</si>
  <si>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</si>
  <si>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</si>
  <si>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</si>
  <si>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</si>
  <si>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</si>
  <si>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</si>
  <si>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</si>
  <si>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</si>
  <si>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</si>
  <si>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</si>
  <si>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</si>
  <si>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</si>
  <si>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</si>
  <si>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</si>
  <si>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</si>
  <si>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</si>
  <si>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</si>
  <si>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</si>
  <si>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</si>
  <si>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</si>
  <si>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</si>
  <si>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</si>
  <si>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</si>
  <si>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</si>
  <si>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</si>
  <si>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</si>
  <si>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</si>
  <si>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</si>
  <si>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</si>
  <si>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</si>
  <si>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</si>
  <si>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</si>
  <si>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</si>
  <si>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</si>
  <si>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</si>
  <si>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</si>
  <si>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</si>
  <si>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</si>
  <si>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</si>
  <si>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</si>
  <si>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</si>
  <si>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</si>
  <si>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</si>
  <si>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</si>
  <si>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</si>
  <si>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</si>
  <si>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</si>
  <si>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</si>
  <si>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</si>
  <si>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</si>
  <si>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</si>
  <si>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</si>
  <si>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</si>
  <si>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</si>
  <si>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</si>
  <si>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</si>
  <si>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</si>
  <si>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</si>
  <si>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</si>
  <si>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</si>
  <si>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</si>
  <si>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</si>
  <si>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</si>
  <si>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</si>
  <si>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</si>
  <si>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</si>
  <si>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</si>
  <si>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</si>
  <si>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</si>
  <si>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</si>
  <si>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</si>
  <si>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</si>
  <si>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</si>
  <si>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</si>
  <si>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</si>
  <si>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</si>
  <si>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</si>
  <si>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</si>
  <si>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</si>
  <si>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</si>
  <si>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</si>
  <si>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</si>
  <si>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</si>
  <si>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</si>
  <si>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</si>
  <si>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</si>
  <si>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</si>
  <si>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</si>
  <si>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</si>
  <si>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</si>
  <si>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</si>
  <si>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</si>
  <si>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</si>
  <si>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</si>
  <si>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</si>
  <si>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</si>
  <si>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</si>
  <si>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</si>
  <si>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</si>
  <si>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</si>
  <si>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</si>
  <si>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</si>
  <si>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</si>
  <si>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</si>
  <si>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</si>
  <si>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</si>
  <si>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</si>
  <si>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</si>
  <si>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</si>
  <si>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</si>
  <si>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</si>
  <si>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</si>
  <si>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</si>
  <si>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</si>
  <si>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</si>
  <si>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</si>
  <si>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</si>
  <si>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</si>
  <si>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</si>
  <si>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</si>
  <si>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</si>
  <si>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</si>
  <si>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</si>
  <si>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</si>
  <si>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</si>
  <si>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</si>
  <si>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</si>
  <si>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</si>
  <si>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</si>
  <si>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</si>
  <si>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</si>
  <si>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</si>
  <si>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</si>
  <si>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</si>
  <si>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</si>
  <si>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</si>
  <si>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</si>
  <si>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</si>
  <si>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</si>
  <si>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</si>
  <si>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</si>
  <si>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</si>
  <si>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</si>
  <si>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</si>
  <si>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</si>
  <si>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</si>
  <si>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</si>
  <si>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</si>
  <si>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</si>
  <si>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</si>
  <si>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</si>
  <si>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</si>
  <si>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</si>
  <si>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</si>
  <si>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</si>
  <si>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</si>
  <si>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</si>
  <si>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</si>
  <si>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</si>
  <si>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</si>
  <si>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</si>
  <si>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</si>
  <si>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</si>
  <si>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</si>
  <si>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</si>
  <si>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</si>
  <si>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</si>
  <si>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</si>
  <si>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</si>
  <si>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</si>
  <si>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</si>
  <si>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</si>
  <si>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</si>
  <si>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</si>
  <si>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</si>
  <si>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</si>
  <si>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</si>
  <si>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</si>
  <si>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</si>
  <si>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</si>
  <si>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</si>
  <si>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</si>
  <si>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</si>
  <si>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</si>
  <si>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</si>
  <si>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</si>
  <si>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</si>
  <si>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</si>
  <si>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</si>
  <si>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</si>
  <si>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</si>
  <si>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</si>
  <si>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</si>
  <si>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</si>
  <si>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</si>
  <si>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</si>
  <si>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</si>
  <si>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</si>
  <si>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</si>
  <si>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</si>
  <si>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</si>
  <si>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</si>
  <si>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</si>
  <si>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</si>
  <si>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</si>
  <si>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</si>
  <si>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</si>
  <si>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</si>
  <si>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</si>
  <si>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</si>
  <si>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</si>
  <si>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</si>
  <si>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</si>
  <si>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</si>
  <si>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</si>
  <si>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</si>
  <si>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</si>
  <si>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</si>
  <si>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</si>
  <si>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</si>
  <si>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</si>
  <si>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</si>
  <si>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</si>
  <si>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</si>
  <si>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</si>
  <si>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</si>
  <si>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</si>
  <si>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</si>
  <si>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</si>
  <si>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</si>
  <si>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</si>
  <si>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</si>
  <si>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</si>
  <si>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</si>
  <si>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</si>
  <si>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</si>
  <si>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</si>
  <si>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</si>
  <si>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</si>
  <si>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</si>
  <si>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</si>
  <si>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</si>
  <si>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</si>
  <si>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</si>
  <si>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</si>
  <si>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</si>
  <si>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</si>
  <si>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</si>
  <si>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</si>
  <si>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</si>
  <si>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</si>
  <si>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</si>
  <si>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</si>
  <si>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</si>
  <si>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</si>
  <si>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</si>
  <si>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</si>
  <si>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</si>
  <si>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</si>
  <si>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</si>
  <si>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</si>
  <si>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</si>
  <si>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</si>
  <si>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</si>
  <si>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</si>
  <si>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</si>
  <si>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</si>
  <si>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</si>
  <si>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</si>
  <si>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</si>
  <si>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</si>
  <si>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</si>
  <si>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</si>
  <si>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</si>
  <si>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</si>
  <si>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</si>
  <si>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</si>
  <si>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</si>
  <si>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</si>
  <si>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</si>
  <si>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</si>
  <si>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</si>
  <si>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</si>
  <si>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</si>
  <si>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</si>
  <si>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</si>
  <si>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</si>
  <si>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</si>
  <si>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</si>
  <si>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</si>
  <si>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</si>
  <si>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</si>
  <si>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</si>
  <si>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</si>
  <si>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</si>
  <si>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</si>
  <si>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</si>
  <si>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</si>
  <si>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</si>
  <si>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</si>
  <si>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</si>
  <si>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</si>
  <si>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</si>
  <si>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</si>
  <si>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</si>
  <si>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</si>
  <si>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</si>
  <si>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</si>
  <si>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</si>
  <si>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</si>
  <si>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</si>
  <si>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</si>
  <si>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</si>
  <si>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</si>
  <si>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</si>
  <si>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</si>
  <si>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</si>
  <si>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</si>
  <si>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</si>
  <si>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</si>
  <si>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</si>
  <si>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</si>
  <si>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</si>
  <si>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</si>
  <si>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</si>
  <si>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</si>
  <si>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</si>
  <si>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</si>
  <si>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</si>
  <si>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</si>
  <si>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</si>
  <si>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</si>
  <si>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</si>
  <si>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</si>
  <si>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</si>
  <si>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</si>
  <si>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</si>
  <si>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</si>
  <si>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</si>
  <si>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</si>
  <si>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</si>
  <si>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</si>
  <si>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</si>
  <si>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</si>
  <si>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</si>
  <si>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</si>
  <si>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</si>
  <si>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</si>
  <si>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</si>
  <si>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</si>
  <si>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</si>
  <si>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</si>
  <si>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</si>
  <si>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</si>
  <si>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</si>
  <si>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</si>
  <si>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</si>
  <si>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</si>
  <si>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</si>
  <si>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</si>
  <si>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</si>
  <si>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</si>
  <si>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</si>
  <si>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</si>
  <si>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</si>
  <si>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</si>
  <si>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</si>
  <si>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</si>
  <si>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</si>
  <si>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</si>
  <si>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</si>
  <si>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</si>
  <si>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</si>
  <si>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</si>
  <si>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</si>
  <si>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</si>
  <si>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</si>
  <si>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</si>
  <si>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</si>
  <si>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</si>
  <si>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</si>
  <si>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</si>
  <si>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</si>
  <si>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</si>
  <si>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</si>
  <si>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</si>
  <si>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</si>
  <si>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</si>
  <si>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</si>
  <si>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</si>
  <si>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</si>
  <si>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</si>
  <si>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</si>
  <si>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</si>
  <si>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</si>
  <si>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</si>
  <si>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</si>
  <si>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</si>
  <si>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</si>
  <si>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</si>
  <si>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</si>
  <si>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</si>
  <si>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</si>
  <si>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</si>
  <si>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</si>
  <si>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</si>
  <si>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</si>
  <si>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</si>
  <si>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</si>
  <si>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</si>
  <si>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</si>
  <si>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</si>
  <si>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</si>
  <si>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</si>
  <si>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</si>
  <si>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</si>
  <si>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</si>
  <si>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</si>
  <si>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</si>
  <si>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</si>
  <si>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</si>
  <si>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</si>
  <si>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</si>
  <si>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</si>
  <si>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</si>
  <si>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</si>
  <si>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</si>
  <si>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</si>
  <si>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</si>
  <si>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</si>
  <si>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</si>
  <si>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</si>
  <si>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</si>
  <si>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</si>
  <si>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</si>
  <si>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</si>
  <si>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</si>
  <si>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</si>
  <si>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</si>
  <si>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</si>
  <si>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</si>
  <si>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</si>
  <si>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</si>
  <si>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</si>
  <si>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</si>
  <si>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</si>
  <si>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</si>
  <si>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</si>
  <si>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</si>
  <si>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</si>
  <si>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</si>
  <si>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</si>
  <si>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</si>
  <si>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</si>
  <si>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</si>
  <si>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</si>
  <si>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</si>
  <si>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</si>
  <si>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</si>
  <si>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</si>
  <si>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</si>
  <si>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</si>
  <si>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</si>
  <si>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</si>
  <si>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</si>
  <si>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</si>
  <si>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</si>
  <si>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</si>
  <si>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</si>
  <si>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</si>
  <si>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</si>
  <si>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</si>
  <si>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</si>
  <si>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</si>
  <si>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</si>
  <si>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</si>
  <si>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</si>
  <si>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</si>
  <si>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</si>
  <si>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</si>
  <si>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</si>
  <si>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</si>
  <si>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</si>
  <si>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</si>
  <si>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</si>
  <si>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</si>
  <si>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</si>
  <si>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</si>
  <si>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</si>
  <si>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</si>
  <si>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</si>
  <si>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</si>
  <si>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</si>
  <si>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</si>
  <si>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</si>
  <si>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</si>
  <si>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</si>
  <si>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</si>
  <si>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</si>
  <si>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</si>
  <si>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</si>
  <si>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</si>
  <si>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</si>
  <si>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</si>
  <si>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</si>
  <si>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</si>
  <si>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</si>
  <si>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</si>
  <si>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</si>
  <si>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</si>
  <si>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</si>
  <si>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</si>
  <si>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</si>
  <si>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</si>
  <si>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</si>
  <si>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</si>
  <si>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</si>
  <si>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</si>
  <si>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</si>
  <si>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</si>
  <si>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</si>
  <si>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</si>
  <si>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</si>
  <si>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</si>
  <si>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</si>
  <si>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</si>
  <si>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</si>
  <si>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</si>
  <si>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</si>
  <si>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</si>
  <si>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</si>
  <si>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</si>
  <si>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</si>
  <si>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</si>
  <si>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</si>
  <si>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</si>
  <si>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</si>
  <si>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</si>
  <si>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</si>
  <si>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</si>
  <si>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</si>
  <si>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</si>
  <si>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</si>
  <si>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</si>
  <si>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</si>
  <si>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</si>
  <si>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</si>
  <si>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</si>
  <si>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</si>
  <si>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</si>
  <si>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</si>
  <si>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</si>
  <si>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</si>
  <si>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</si>
  <si>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</si>
  <si>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</si>
  <si>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</si>
  <si>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</si>
  <si>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</si>
  <si>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</si>
  <si>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</si>
  <si>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</si>
  <si>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</si>
  <si>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</si>
  <si>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</si>
  <si>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</si>
  <si>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</si>
  <si>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</si>
  <si>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</si>
  <si>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</si>
  <si>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</si>
  <si>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</si>
  <si>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</si>
  <si>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</si>
  <si>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</si>
  <si>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</si>
  <si>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</si>
  <si>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</si>
  <si>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</si>
  <si>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</si>
  <si>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</si>
  <si>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</si>
  <si>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</si>
  <si>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</si>
  <si>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</si>
  <si>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</si>
  <si>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</si>
  <si>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</si>
  <si>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</si>
  <si>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</si>
  <si>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</si>
  <si>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</si>
  <si>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</si>
  <si>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</si>
  <si>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</si>
  <si>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</si>
  <si>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</si>
  <si>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</si>
  <si>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</si>
  <si>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</si>
  <si>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</si>
  <si>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</si>
  <si>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</si>
  <si>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</si>
  <si>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</si>
  <si>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</si>
  <si>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</si>
  <si>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</si>
  <si>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</si>
  <si>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</si>
  <si>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</si>
  <si>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</si>
  <si>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</si>
  <si>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</si>
  <si>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</si>
  <si>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</si>
  <si>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</si>
  <si>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</si>
  <si>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</si>
  <si>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</si>
  <si>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</si>
  <si>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</si>
  <si>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</si>
  <si>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</si>
  <si>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</si>
  <si>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</si>
  <si>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</si>
  <si>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</si>
  <si>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</si>
  <si>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</si>
  <si>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</si>
  <si>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</si>
  <si>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</si>
  <si>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</si>
  <si>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</si>
  <si>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</si>
  <si>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</si>
  <si>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</si>
  <si>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</si>
  <si>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</si>
  <si>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</si>
  <si>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</si>
  <si>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</si>
  <si>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</si>
  <si>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</si>
  <si>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</si>
  <si>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</si>
  <si>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</si>
  <si>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</si>
  <si>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</si>
  <si>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</si>
  <si>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</si>
  <si>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</si>
  <si>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</si>
  <si>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</si>
  <si>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</si>
  <si>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</si>
  <si>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</si>
  <si>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</si>
  <si>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</si>
  <si>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</si>
  <si>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</si>
  <si>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</si>
  <si>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</si>
  <si>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</si>
  <si>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</si>
  <si>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</si>
  <si>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</si>
  <si>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</si>
  <si>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</si>
  <si>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</si>
  <si>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</si>
  <si>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</si>
  <si>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</si>
  <si>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</si>
  <si>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</si>
  <si>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</si>
  <si>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</si>
  <si>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</si>
  <si>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</si>
  <si>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</si>
  <si>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</si>
  <si>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</si>
  <si>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</si>
  <si>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</si>
  <si>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</si>
  <si>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</si>
  <si>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</si>
  <si>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</si>
  <si>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</si>
  <si>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</si>
  <si>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</si>
  <si>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</si>
  <si>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</si>
  <si>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</si>
  <si>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</si>
  <si>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</si>
  <si>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</si>
  <si>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</si>
  <si>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</si>
  <si>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</si>
  <si>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</si>
  <si>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</si>
  <si>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</si>
  <si>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</si>
  <si>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</si>
  <si>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</si>
  <si>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</si>
  <si>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</si>
  <si>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</si>
  <si>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</si>
  <si>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</si>
  <si>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</si>
  <si>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</si>
  <si>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</si>
  <si>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</si>
  <si>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</si>
  <si>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</si>
  <si>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</si>
  <si>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</si>
  <si>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</si>
  <si>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</si>
  <si>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</si>
  <si>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</si>
  <si>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</si>
  <si>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</si>
  <si>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</si>
  <si>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</si>
  <si>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</si>
  <si>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</si>
  <si>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</si>
  <si>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</si>
  <si>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</si>
  <si>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</si>
  <si>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</si>
  <si>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</si>
  <si>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</si>
  <si>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</si>
  <si>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</si>
  <si>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</si>
  <si>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</si>
  <si>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</si>
  <si>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</si>
  <si>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</si>
  <si>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</si>
  <si>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</si>
  <si>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</si>
  <si>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</si>
  <si>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</si>
  <si>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</si>
  <si>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</si>
  <si>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</si>
  <si>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</si>
  <si>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</si>
  <si>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</si>
  <si>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</si>
  <si>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</si>
  <si>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</si>
  <si>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</si>
  <si>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</si>
  <si>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</si>
  <si>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</si>
  <si>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</si>
  <si>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</si>
  <si>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</si>
  <si>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</si>
  <si>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</si>
  <si>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</si>
  <si>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</si>
  <si>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</si>
  <si>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</si>
  <si>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</si>
  <si>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</si>
  <si>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</si>
  <si>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</si>
  <si>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</si>
  <si>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</si>
  <si>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</si>
  <si>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</si>
  <si>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</si>
  <si>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</si>
  <si>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</si>
  <si>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</si>
  <si>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</si>
  <si>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</si>
  <si>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</si>
  <si>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</si>
  <si>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</si>
  <si>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</si>
  <si>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</si>
  <si>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</si>
  <si>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</si>
  <si>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</si>
  <si>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</si>
  <si>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</si>
  <si>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</si>
  <si>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</si>
  <si>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</si>
  <si>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</si>
  <si>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</si>
  <si>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</si>
  <si>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</si>
  <si>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</si>
  <si>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</si>
  <si>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</si>
  <si>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</si>
  <si>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</si>
  <si>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</si>
  <si>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</si>
  <si>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</si>
  <si>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</si>
  <si>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</si>
  <si>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</si>
  <si>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</si>
  <si>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</si>
  <si>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</si>
  <si>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</si>
  <si>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</si>
  <si>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</si>
  <si>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</si>
  <si>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</si>
  <si>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</si>
  <si>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</si>
  <si>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</si>
  <si>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</si>
  <si>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</si>
  <si>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</si>
  <si>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</si>
  <si>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</si>
  <si>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</si>
  <si>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</si>
  <si>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</si>
  <si>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</si>
  <si>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</si>
  <si>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</si>
  <si>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</si>
  <si>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</si>
  <si>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</si>
  <si>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</si>
  <si>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</si>
  <si>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</si>
  <si>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</si>
  <si>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</si>
  <si>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</si>
  <si>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</si>
  <si>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</si>
  <si>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</si>
  <si>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</si>
  <si>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</si>
  <si>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</si>
  <si>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</si>
  <si>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</si>
  <si>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</si>
  <si>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</si>
  <si>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</si>
  <si>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</si>
  <si>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</si>
  <si>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</si>
  <si>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</si>
  <si>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</si>
  <si>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</si>
  <si>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</si>
  <si>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</si>
  <si>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</si>
  <si>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</si>
  <si>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</si>
  <si>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</si>
  <si>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</si>
  <si>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</si>
  <si>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</si>
  <si>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</si>
  <si>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</si>
  <si>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</si>
  <si>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</si>
  <si>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</si>
  <si>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</si>
  <si>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</si>
  <si>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</si>
  <si>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</si>
  <si>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</si>
  <si>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</si>
  <si>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</si>
  <si>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</si>
  <si>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</si>
  <si>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</si>
  <si>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</si>
  <si>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</si>
  <si>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</si>
  <si>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</si>
  <si>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</si>
  <si>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</si>
  <si>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</si>
  <si>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</si>
  <si>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</si>
  <si>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</si>
  <si>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</si>
  <si>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</si>
  <si>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</si>
  <si>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</si>
  <si>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</si>
  <si>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</si>
  <si>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</si>
  <si>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</si>
  <si>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</si>
  <si>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</si>
  <si>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</si>
  <si>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</si>
  <si>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</si>
  <si>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</si>
  <si>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</si>
  <si>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</si>
  <si>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</si>
  <si>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</si>
  <si>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</si>
  <si>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</si>
  <si>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</si>
  <si>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</si>
  <si>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</si>
  <si>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</si>
  <si>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</si>
  <si>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</si>
  <si>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</si>
  <si>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</si>
  <si>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</si>
  <si>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</si>
  <si>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</si>
  <si>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</si>
  <si>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</si>
  <si>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</si>
  <si>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</si>
  <si>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</si>
  <si>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</si>
  <si>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</si>
  <si>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</si>
  <si>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</si>
  <si>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</si>
  <si>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</si>
  <si>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</si>
  <si>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</si>
  <si>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</si>
  <si>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</si>
  <si>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</si>
  <si>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</si>
  <si>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</si>
  <si>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</si>
  <si>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</si>
  <si>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</si>
  <si>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</si>
  <si>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</si>
  <si>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</si>
  <si>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</si>
  <si>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</si>
  <si>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</si>
  <si>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</si>
  <si>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</si>
  <si>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</si>
  <si>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</si>
  <si>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</si>
  <si>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</si>
  <si>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</si>
  <si>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</si>
  <si>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</si>
  <si>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</si>
  <si>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</si>
  <si>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</si>
  <si>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</si>
  <si>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</si>
  <si>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</si>
  <si>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</si>
  <si>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</si>
  <si>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</si>
  <si>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</si>
  <si>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</si>
  <si>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</si>
  <si>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</si>
  <si>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</si>
  <si>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</si>
  <si>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</si>
  <si>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</si>
  <si>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</si>
  <si>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</si>
  <si>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</si>
  <si>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</si>
  <si>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</si>
  <si>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</si>
  <si>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</si>
  <si>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</si>
  <si>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</si>
  <si>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</si>
  <si>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</si>
  <si>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</si>
  <si>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</si>
  <si>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</si>
  <si>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</si>
  <si>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</si>
  <si>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</si>
  <si>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</si>
  <si>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</si>
  <si>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</si>
  <si>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</si>
  <si>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</si>
  <si>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</si>
  <si>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</si>
  <si>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</si>
  <si>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</si>
  <si>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</si>
  <si>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</si>
  <si>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</si>
  <si>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</si>
  <si>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</si>
  <si>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</si>
  <si>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</si>
  <si>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</si>
  <si>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</si>
  <si>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</si>
  <si>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</si>
  <si>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</si>
  <si>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</si>
  <si>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</si>
  <si>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</si>
  <si>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</si>
  <si>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</si>
  <si>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</si>
  <si>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</si>
  <si>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</si>
  <si>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</si>
  <si>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</si>
  <si>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</si>
  <si>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</si>
  <si>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</si>
  <si>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</si>
  <si>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</si>
  <si>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</si>
  <si>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</si>
  <si>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</si>
  <si>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</si>
  <si>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</si>
  <si>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</si>
  <si>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</si>
  <si>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</si>
  <si>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</si>
  <si>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</si>
  <si>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</si>
  <si>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</si>
  <si>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</si>
  <si>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</si>
  <si>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</si>
  <si>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</si>
  <si>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</si>
  <si>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</si>
  <si>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</si>
  <si>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</si>
  <si>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</si>
  <si>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</si>
  <si>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</si>
  <si>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</si>
  <si>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</si>
  <si>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</si>
  <si>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</si>
  <si>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</si>
  <si>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</si>
  <si>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</si>
  <si>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</si>
  <si>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</si>
  <si>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</si>
  <si>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</si>
  <si>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</si>
  <si>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</si>
  <si>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</si>
  <si>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</si>
  <si>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</si>
  <si>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</si>
  <si>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</si>
  <si>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</si>
  <si>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</si>
  <si>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</si>
  <si>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</si>
  <si>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</si>
  <si>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</si>
  <si>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</si>
  <si>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</si>
  <si>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</si>
  <si>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</si>
  <si>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</si>
  <si>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</si>
  <si>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</si>
  <si>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</si>
  <si>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</si>
  <si>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</si>
  <si>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</si>
  <si>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</si>
  <si>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</si>
  <si>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</si>
  <si>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</si>
  <si>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</si>
  <si>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</si>
  <si>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</si>
  <si>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</si>
  <si>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</si>
  <si>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</si>
  <si>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</si>
  <si>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</si>
  <si>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</si>
  <si>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</si>
  <si>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</si>
  <si>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</si>
  <si>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</si>
  <si>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</si>
  <si>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</si>
  <si>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</si>
  <si>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</si>
  <si>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</si>
  <si>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</si>
  <si>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</si>
  <si>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</si>
  <si>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</si>
  <si>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</si>
  <si>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</si>
  <si>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</si>
  <si>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</si>
  <si>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</si>
  <si>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</si>
  <si>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</si>
  <si>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</si>
  <si>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</si>
  <si>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</si>
  <si>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</si>
  <si>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</si>
  <si>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</si>
  <si>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</si>
  <si>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</si>
  <si>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</si>
  <si>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</si>
  <si>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</si>
  <si>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</si>
  <si>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</si>
  <si>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</si>
  <si>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</si>
  <si>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</si>
  <si>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</si>
  <si>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</si>
  <si>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</si>
  <si>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</si>
  <si>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</si>
  <si>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</si>
  <si>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</si>
  <si>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</si>
  <si>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</si>
  <si>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</si>
  <si>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</si>
  <si>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</si>
  <si>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</si>
  <si>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</si>
  <si>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</si>
  <si>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</si>
  <si>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</si>
  <si>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</si>
  <si>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</si>
  <si>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</si>
  <si>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</si>
  <si>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</si>
  <si>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</si>
  <si>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</si>
  <si>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</si>
  <si>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</si>
  <si>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</si>
  <si>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</si>
  <si>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</si>
  <si>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</si>
  <si>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</si>
  <si>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</si>
  <si>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</si>
  <si>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</si>
  <si>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</si>
  <si>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</si>
  <si>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</si>
  <si>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</si>
  <si>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</si>
  <si>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</si>
  <si>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</si>
  <si>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</si>
  <si>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</si>
  <si>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</si>
  <si>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</si>
  <si>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</si>
  <si>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</si>
  <si>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</si>
  <si>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</si>
  <si>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</si>
  <si>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</si>
  <si>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</si>
  <si>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</si>
  <si>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</si>
  <si>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</si>
  <si>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</si>
  <si>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</si>
  <si>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</si>
  <si>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</si>
  <si>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</si>
  <si>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</si>
  <si>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</si>
  <si>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</si>
  <si>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</si>
  <si>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</si>
  <si>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</si>
  <si>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</si>
  <si>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</si>
  <si>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</si>
  <si>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</si>
  <si>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</si>
  <si>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</si>
  <si>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</si>
  <si>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</si>
  <si>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</si>
  <si>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</si>
  <si>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</si>
  <si>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</si>
  <si>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</si>
  <si>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</si>
  <si>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</si>
  <si>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</si>
  <si>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</si>
  <si>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</si>
  <si>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</si>
  <si>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</si>
  <si>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</si>
  <si>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</si>
  <si>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</si>
  <si>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</si>
  <si>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</si>
  <si>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</si>
  <si>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</si>
  <si>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</si>
  <si>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</si>
  <si>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</si>
  <si>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</si>
  <si>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</si>
  <si>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</si>
  <si>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</si>
  <si>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</si>
  <si>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</si>
  <si>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</si>
  <si>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</si>
  <si>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</si>
  <si>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</si>
  <si>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</si>
  <si>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</si>
  <si>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</si>
  <si>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</si>
  <si>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</si>
  <si>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</si>
  <si>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</si>
  <si>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</si>
  <si>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</si>
  <si>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</si>
  <si>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</si>
  <si>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</si>
  <si>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</si>
  <si>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</si>
  <si>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</si>
  <si>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</si>
  <si>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</si>
  <si>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</si>
  <si>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</si>
  <si>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</si>
  <si>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</si>
  <si>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</si>
  <si>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</si>
  <si>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</si>
  <si>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</si>
  <si>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</si>
  <si>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</si>
  <si>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</si>
  <si>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</si>
  <si>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</si>
  <si>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</si>
  <si>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</si>
  <si>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</si>
  <si>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</si>
  <si>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</si>
  <si>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</si>
  <si>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</si>
  <si>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</si>
  <si>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</si>
  <si>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</si>
  <si>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</si>
  <si>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</si>
  <si>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</si>
  <si>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</si>
  <si>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</si>
  <si>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</si>
  <si>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</si>
  <si>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</si>
  <si>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</si>
  <si>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</si>
  <si>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</si>
  <si>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</si>
  <si>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</si>
  <si>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</si>
  <si>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</si>
  <si>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</si>
  <si>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</si>
  <si>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</si>
  <si>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</si>
  <si>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</si>
  <si>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</si>
  <si>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</si>
  <si>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</si>
  <si>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</si>
  <si>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</si>
  <si>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</si>
  <si>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</si>
  <si>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</si>
  <si>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</si>
  <si>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</si>
  <si>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</si>
  <si>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</si>
  <si>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</si>
  <si>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</si>
  <si>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</si>
  <si>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</si>
  <si>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</si>
  <si>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</si>
  <si>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</si>
  <si>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</si>
  <si>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</si>
  <si>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</si>
  <si>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</si>
  <si>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</si>
  <si>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</si>
  <si>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</si>
  <si>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</si>
  <si>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</si>
  <si>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</si>
  <si>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</si>
  <si>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</si>
  <si>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</si>
  <si>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</si>
  <si>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</si>
  <si>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</si>
  <si>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</si>
  <si>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</si>
  <si>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</si>
  <si>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</si>
  <si>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</si>
  <si>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</si>
  <si>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</si>
  <si>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</si>
  <si>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</si>
  <si>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</si>
  <si>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</si>
  <si>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</si>
  <si>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</si>
  <si>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</si>
  <si>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</si>
  <si>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</si>
  <si>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</si>
  <si>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</si>
  <si>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</si>
  <si>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</si>
  <si>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</si>
  <si>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</si>
  <si>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</si>
  <si>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</si>
  <si>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</si>
  <si>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</si>
  <si>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</si>
  <si>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</si>
  <si>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</si>
  <si>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</si>
  <si>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</si>
  <si>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</si>
  <si>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</si>
  <si>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</si>
  <si>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</si>
  <si>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</si>
  <si>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</si>
  <si>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</si>
  <si>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</si>
  <si>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</si>
  <si>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</si>
  <si>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</si>
  <si>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</si>
  <si>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</si>
  <si>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</si>
  <si>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</si>
  <si>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</si>
  <si>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</si>
  <si>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</si>
  <si>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</si>
  <si>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</si>
  <si>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</si>
  <si>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</si>
  <si>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</si>
  <si>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</si>
  <si>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</si>
  <si>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</si>
  <si>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</si>
  <si>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</si>
  <si>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</si>
  <si>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</si>
  <si>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</si>
  <si>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</si>
  <si>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</si>
  <si>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</si>
  <si>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</si>
  <si>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</si>
  <si>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</si>
  <si>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</si>
  <si>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</si>
  <si>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</si>
  <si>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</si>
  <si>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</si>
  <si>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</si>
  <si>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</si>
  <si>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</si>
  <si>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</si>
  <si>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</si>
  <si>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</si>
  <si>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</si>
  <si>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</si>
  <si>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</si>
  <si>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</si>
  <si>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</si>
  <si>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</si>
  <si>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</si>
  <si>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</si>
  <si>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</si>
  <si>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</si>
  <si>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</si>
  <si>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</si>
  <si>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</si>
  <si>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</si>
  <si>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</si>
  <si>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</si>
  <si>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</si>
  <si>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</si>
  <si>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</si>
  <si>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</si>
  <si>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</si>
  <si>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</si>
  <si>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</si>
  <si>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</si>
  <si>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</si>
  <si>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</si>
  <si>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</si>
  <si>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</si>
  <si>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</si>
  <si>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</si>
  <si>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</si>
  <si>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</si>
  <si>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</si>
  <si>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</si>
  <si>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</si>
  <si>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</si>
  <si>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</si>
  <si>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</si>
  <si>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</si>
  <si>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</si>
  <si>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</si>
  <si>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</si>
  <si>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</si>
  <si>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</si>
  <si>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</si>
  <si>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</si>
  <si>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</si>
  <si>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</si>
  <si>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</si>
  <si>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</si>
  <si>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</si>
  <si>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</si>
  <si>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</si>
  <si>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</si>
  <si>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</si>
  <si>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</si>
  <si>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</si>
  <si>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</si>
  <si>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</si>
  <si>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</si>
  <si>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</si>
  <si>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</si>
  <si>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</si>
  <si>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</si>
  <si>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</si>
  <si>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</si>
  <si>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</si>
  <si>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</si>
  <si>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</si>
  <si>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</si>
  <si>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</si>
  <si>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</si>
  <si>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</si>
  <si>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</si>
  <si>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</si>
  <si>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</si>
  <si>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</si>
  <si>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</si>
  <si>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</si>
  <si>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</si>
  <si>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</si>
  <si>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</si>
  <si>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</si>
  <si>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</si>
  <si>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</si>
  <si>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</si>
  <si>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</si>
  <si>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</si>
  <si>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</si>
  <si>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</si>
  <si>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</si>
  <si>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</si>
  <si>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</si>
  <si>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</si>
  <si>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</si>
  <si>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</si>
  <si>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</si>
  <si>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</si>
  <si>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</si>
  <si>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</si>
  <si>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</si>
  <si>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</si>
  <si>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</si>
  <si>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</si>
  <si>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</si>
  <si>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</si>
  <si>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</si>
  <si>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</si>
  <si>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</si>
  <si>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</si>
  <si>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</si>
  <si>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</si>
  <si>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</si>
  <si>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</si>
  <si>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</si>
  <si>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</si>
  <si>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</si>
  <si>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</si>
  <si>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</si>
  <si>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</si>
  <si>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</si>
  <si>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</si>
  <si>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</si>
  <si>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</si>
  <si>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</si>
  <si>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</si>
  <si>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</si>
  <si>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</si>
  <si>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</si>
  <si>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</si>
  <si>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</si>
  <si>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</si>
  <si>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</si>
  <si>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</si>
  <si>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</si>
  <si>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</si>
  <si>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</si>
  <si>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</si>
  <si>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</si>
  <si>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</si>
  <si>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</si>
  <si>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</si>
  <si>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</si>
  <si>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</si>
  <si>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</si>
  <si>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</si>
  <si>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</si>
  <si>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</si>
  <si>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</si>
  <si>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</si>
  <si>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</si>
  <si>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</si>
  <si>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</si>
  <si>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</si>
  <si>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</si>
  <si>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</si>
  <si>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</si>
  <si>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</si>
  <si>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</si>
  <si>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</si>
  <si>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</si>
  <si>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</si>
  <si>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</si>
  <si>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</si>
  <si>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</si>
  <si>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</si>
  <si>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</si>
  <si>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</si>
  <si>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</si>
  <si>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</si>
  <si>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</si>
  <si>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</si>
  <si>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</si>
  <si>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</si>
  <si>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</si>
  <si>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</si>
  <si>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</si>
  <si>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</si>
  <si>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</si>
  <si>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</si>
  <si>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</si>
  <si>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</si>
  <si>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</si>
  <si>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</si>
  <si>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</si>
  <si>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</si>
  <si>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</si>
  <si>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</si>
  <si>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</si>
  <si>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</si>
  <si>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</si>
  <si>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</si>
  <si>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</si>
  <si>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</si>
  <si>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</si>
  <si>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</si>
  <si>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</si>
  <si>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</si>
  <si>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</si>
  <si>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</si>
  <si>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</si>
  <si>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</si>
  <si>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</si>
  <si>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</si>
  <si>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</si>
  <si>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</si>
  <si>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</si>
  <si>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</si>
  <si>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</si>
  <si>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</si>
  <si>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</si>
  <si>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</si>
  <si>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</si>
  <si>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</si>
  <si>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</si>
  <si>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</si>
  <si>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</si>
  <si>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</si>
  <si>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</si>
  <si>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</si>
  <si>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</si>
  <si>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</si>
  <si>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</si>
  <si>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</si>
  <si>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</si>
  <si>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</si>
  <si>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</si>
  <si>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</si>
  <si>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</si>
  <si>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</si>
  <si>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</si>
  <si>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</si>
  <si>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</si>
  <si>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</si>
  <si>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</si>
  <si>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</si>
  <si>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</si>
  <si>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</si>
  <si>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</si>
  <si>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</si>
  <si>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</si>
  <si>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</si>
  <si>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</si>
  <si>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</si>
  <si>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</si>
  <si>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</si>
  <si>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</si>
  <si>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</si>
  <si>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</si>
  <si>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</si>
  <si>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</si>
  <si>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</si>
  <si>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</si>
  <si>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</si>
  <si>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</si>
  <si>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</si>
  <si>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</si>
  <si>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</si>
  <si>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</si>
  <si>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</si>
  <si>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</si>
  <si>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</si>
  <si>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</si>
  <si>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</si>
  <si>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</si>
  <si>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</si>
  <si>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</si>
  <si>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</si>
  <si>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</si>
  <si>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</si>
  <si>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</si>
  <si>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</si>
  <si>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</si>
  <si>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</si>
  <si>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</si>
  <si>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</si>
  <si>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</si>
  <si>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</si>
  <si>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</si>
  <si>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</si>
  <si>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</si>
  <si>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</si>
  <si>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</si>
  <si>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</si>
  <si>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</si>
  <si>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</si>
  <si>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</si>
  <si>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</si>
  <si>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</si>
  <si>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</si>
  <si>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</si>
  <si>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</si>
  <si>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</si>
  <si>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</si>
  <si>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</si>
  <si>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</si>
  <si>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</si>
  <si>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</si>
  <si>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</si>
  <si>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</si>
  <si>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</si>
  <si>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</si>
  <si>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</si>
  <si>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</si>
  <si>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</si>
  <si>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</si>
  <si>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</si>
  <si>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</si>
  <si>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</si>
  <si>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</si>
  <si>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</si>
  <si>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</si>
  <si>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</si>
  <si>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</si>
  <si>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</si>
  <si>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</si>
  <si>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</si>
  <si>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</si>
  <si>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</si>
  <si>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</si>
  <si>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</si>
  <si>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</si>
  <si>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</si>
  <si>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</si>
  <si>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</si>
  <si>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</si>
  <si>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</si>
  <si>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</si>
  <si>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</si>
  <si>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</si>
  <si>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</si>
  <si>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</si>
  <si>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</si>
  <si>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</si>
  <si>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</si>
  <si>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</si>
  <si>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</si>
  <si>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</si>
  <si>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</si>
  <si>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</si>
  <si>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</si>
  <si>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</si>
  <si>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</si>
  <si>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</si>
  <si>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</si>
  <si>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</si>
  <si>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</si>
  <si>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</si>
  <si>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</si>
  <si>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</si>
  <si>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</si>
  <si>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</si>
  <si>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</si>
  <si>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</si>
  <si>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</si>
  <si>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</si>
  <si>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</si>
  <si>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</si>
  <si>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</si>
  <si>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</si>
  <si>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</si>
  <si>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</si>
  <si>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</si>
  <si>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</si>
  <si>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</si>
  <si>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</si>
  <si>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</si>
  <si>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</si>
  <si>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</si>
  <si>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</si>
  <si>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</si>
  <si>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</si>
  <si>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</si>
  <si>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</si>
  <si>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</si>
  <si>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</si>
  <si>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</si>
  <si>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</si>
  <si>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</si>
  <si>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</si>
  <si>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</si>
  <si>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</si>
  <si>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</si>
  <si>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</si>
  <si>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</si>
  <si>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</si>
  <si>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</si>
  <si>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</si>
  <si>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</si>
  <si>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</si>
  <si>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</si>
  <si>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</si>
  <si>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</si>
  <si>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</si>
  <si>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</si>
  <si>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</si>
  <si>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</si>
  <si>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</si>
  <si>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</si>
  <si>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</si>
  <si>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</si>
  <si>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</si>
  <si>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</si>
  <si>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</si>
  <si>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</si>
  <si>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</si>
  <si>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</si>
  <si>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</si>
  <si>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</si>
  <si>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</si>
  <si>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</si>
  <si>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</si>
  <si>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</si>
  <si>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</si>
  <si>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</si>
  <si>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</si>
  <si>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</si>
  <si>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</si>
  <si>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</si>
  <si>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</si>
  <si>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</si>
  <si>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</si>
  <si>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</si>
  <si>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</si>
  <si>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</si>
  <si>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</si>
  <si>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</si>
  <si>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</si>
  <si>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</si>
  <si>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</si>
  <si>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</si>
  <si>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</si>
  <si>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</si>
  <si>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</si>
  <si>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</si>
  <si>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</si>
  <si>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</si>
  <si>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</si>
  <si>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</si>
  <si>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</si>
  <si>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</si>
  <si>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</si>
  <si>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</si>
  <si>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</si>
  <si>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</si>
  <si>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</si>
  <si>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</si>
  <si>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</si>
  <si>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</si>
  <si>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</si>
  <si>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</si>
  <si>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</si>
  <si>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</si>
  <si>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</si>
  <si>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</si>
  <si>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</si>
  <si>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</si>
  <si>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</si>
  <si>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</si>
  <si>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</si>
  <si>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</si>
  <si>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</si>
  <si>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</si>
  <si>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</si>
  <si>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</si>
  <si>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</si>
  <si>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</si>
  <si>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</si>
  <si>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</si>
  <si>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</si>
  <si>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</si>
  <si>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</si>
  <si>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</si>
  <si>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</si>
  <si>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</si>
  <si>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</si>
  <si>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</si>
  <si>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</si>
  <si>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</si>
  <si>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</si>
  <si>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</si>
  <si>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</si>
  <si>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</si>
  <si>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</si>
  <si>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</si>
  <si>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</si>
  <si>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</si>
  <si>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</si>
  <si>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</si>
  <si>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</si>
  <si>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</si>
  <si>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</si>
  <si>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</si>
  <si>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</si>
  <si>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</si>
  <si>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</si>
  <si>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</si>
  <si>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</si>
  <si>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</si>
  <si>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</si>
  <si>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</si>
  <si>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</si>
  <si>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</si>
  <si>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</si>
  <si>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</si>
  <si>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</si>
  <si>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</si>
  <si>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</si>
  <si>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</si>
  <si>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</si>
  <si>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</si>
  <si>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</si>
  <si>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</si>
  <si>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</si>
  <si>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</si>
  <si>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</si>
  <si>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</si>
  <si>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</si>
  <si>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</si>
  <si>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</si>
  <si>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</si>
  <si>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</si>
  <si>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</si>
  <si>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</si>
  <si>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</si>
  <si>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</si>
  <si>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</si>
  <si>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</si>
  <si>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</si>
  <si>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</si>
  <si>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</si>
  <si>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</si>
  <si>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</si>
  <si>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</si>
  <si>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</si>
  <si>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</si>
  <si>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</si>
  <si>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</si>
  <si>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</si>
  <si>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</si>
  <si>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</si>
  <si>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</si>
  <si>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</si>
  <si>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</si>
  <si>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</si>
  <si>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</si>
  <si>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</si>
  <si>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</si>
  <si>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</si>
  <si>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</si>
  <si>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</si>
  <si>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</si>
  <si>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</si>
  <si>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</si>
  <si>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</si>
  <si>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</si>
  <si>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</si>
  <si>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</si>
  <si>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</si>
  <si>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</si>
  <si>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</si>
  <si>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</si>
  <si>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</si>
  <si>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</si>
  <si>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</si>
  <si>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</si>
  <si>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</si>
  <si>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</si>
  <si>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</si>
  <si>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</si>
  <si>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</si>
  <si>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</si>
  <si>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</si>
  <si>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</si>
  <si>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</si>
  <si>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</si>
  <si>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</si>
  <si>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</si>
  <si>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</si>
  <si>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</si>
  <si>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</si>
  <si>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</si>
  <si>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</si>
  <si>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</si>
  <si>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</si>
  <si>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</si>
  <si>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</si>
  <si>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</si>
  <si>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</si>
  <si>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</si>
  <si>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</si>
  <si>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</si>
  <si>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</si>
  <si>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</si>
  <si>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</si>
  <si>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</si>
  <si>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</si>
  <si>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</si>
  <si>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</si>
  <si>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</si>
  <si>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</si>
  <si>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</si>
  <si>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</si>
  <si>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</si>
  <si>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</si>
  <si>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</si>
  <si>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</si>
  <si>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</si>
  <si>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</si>
  <si>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</si>
  <si>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</si>
  <si>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</si>
  <si>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</si>
  <si>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</si>
  <si>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</si>
  <si>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</si>
  <si>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</si>
  <si>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</si>
  <si>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</si>
  <si>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</si>
  <si>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</si>
  <si>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</si>
  <si>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</si>
  <si>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</si>
  <si>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</si>
  <si>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</si>
  <si>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</si>
  <si>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</si>
  <si>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</si>
  <si>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</si>
  <si>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</si>
  <si>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</si>
  <si>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</si>
  <si>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</si>
  <si>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</si>
  <si>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</si>
  <si>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</si>
  <si>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</si>
  <si>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</si>
  <si>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</si>
  <si>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</si>
  <si>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</si>
  <si>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</si>
  <si>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</si>
  <si>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</si>
  <si>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</si>
  <si>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</si>
  <si>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</si>
  <si>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</si>
  <si>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</si>
  <si>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</si>
  <si>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</si>
  <si>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</si>
  <si>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</si>
  <si>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</si>
  <si>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</si>
  <si>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</si>
  <si>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</si>
  <si>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</si>
  <si>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</si>
  <si>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</si>
  <si>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</si>
  <si>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</si>
  <si>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</si>
  <si>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</si>
  <si>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</si>
  <si>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</si>
  <si>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</si>
  <si>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</si>
  <si>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</si>
  <si>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</si>
  <si>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</si>
  <si>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</si>
  <si>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</si>
  <si>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</si>
  <si>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</si>
  <si>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</si>
  <si>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</si>
  <si>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</si>
  <si>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</si>
  <si>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</si>
  <si>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</si>
  <si>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</si>
  <si>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</si>
  <si>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</si>
  <si>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</si>
  <si>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</si>
  <si>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</si>
  <si>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</si>
  <si>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</si>
  <si>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</si>
  <si>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</si>
  <si>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</si>
  <si>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</si>
  <si>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</si>
  <si>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</si>
  <si>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</si>
  <si>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</si>
  <si>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</si>
  <si>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</si>
  <si>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</si>
  <si>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</si>
  <si>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</si>
  <si>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</si>
  <si>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</si>
  <si>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</si>
  <si>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</si>
  <si>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</si>
  <si>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</si>
  <si>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</si>
  <si>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</si>
  <si>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</si>
  <si>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</si>
  <si>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</si>
  <si>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</si>
  <si>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</si>
  <si>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</si>
  <si>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</si>
  <si>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</si>
  <si>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</si>
  <si>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</si>
  <si>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</si>
  <si>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</si>
  <si>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</si>
  <si>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</si>
  <si>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</si>
  <si>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</si>
  <si>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</si>
  <si>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</si>
  <si>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</si>
  <si>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</si>
  <si>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</si>
  <si>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</si>
  <si>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</si>
  <si>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</si>
  <si>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</si>
  <si>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</si>
  <si>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</si>
  <si>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</si>
  <si>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</si>
  <si>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</si>
  <si>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</si>
  <si>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</si>
  <si>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</si>
  <si>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</si>
  <si>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</si>
  <si>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</si>
  <si>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</si>
  <si>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</si>
  <si>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</si>
  <si>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</si>
  <si>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</si>
  <si>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</si>
  <si>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</si>
  <si>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</si>
  <si>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</si>
  <si>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</si>
  <si>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</si>
  <si>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</si>
  <si>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</si>
  <si>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</si>
  <si>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</si>
  <si>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</si>
  <si>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</si>
  <si>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</si>
  <si>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</si>
  <si>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</si>
  <si>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</si>
  <si>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</si>
  <si>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</si>
  <si>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</si>
  <si>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</si>
  <si>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</si>
  <si>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</si>
  <si>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</si>
  <si>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</si>
  <si>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</si>
  <si>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</si>
  <si>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</si>
  <si>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</si>
  <si>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</si>
  <si>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</si>
  <si>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</si>
  <si>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</si>
  <si>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</si>
  <si>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</si>
  <si>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</si>
  <si>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</si>
  <si>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</si>
  <si>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</si>
  <si>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</si>
  <si>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</si>
  <si>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</si>
  <si>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</si>
  <si>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</si>
  <si>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</si>
  <si>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</si>
  <si>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</si>
  <si>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</si>
  <si>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</si>
  <si>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</si>
  <si>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</si>
  <si>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</si>
  <si>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</si>
  <si>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</si>
  <si>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</si>
  <si>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</si>
  <si>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</si>
  <si>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</si>
  <si>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</si>
  <si>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</si>
  <si>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</si>
  <si>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</si>
  <si>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</si>
  <si>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</si>
  <si>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</si>
  <si>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</si>
  <si>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</si>
  <si>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</si>
  <si>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</si>
  <si>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</si>
  <si>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</si>
  <si>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</si>
  <si>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</si>
  <si>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</si>
  <si>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</si>
  <si>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</si>
  <si>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</si>
  <si>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</si>
  <si>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</si>
  <si>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</si>
  <si>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</si>
  <si>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</si>
  <si>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</si>
  <si>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</si>
  <si>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</si>
  <si>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</si>
  <si>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</si>
  <si>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</si>
  <si>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</si>
  <si>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</si>
  <si>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</si>
  <si>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</si>
  <si>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</si>
  <si>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</si>
  <si>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</si>
  <si>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</si>
  <si>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</si>
  <si>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</si>
  <si>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</si>
  <si>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</si>
  <si>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</si>
  <si>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</si>
  <si>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</si>
  <si>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</si>
  <si>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</si>
  <si>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</si>
  <si>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</si>
  <si>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</si>
  <si>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</si>
  <si>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</si>
  <si>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</si>
  <si>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</si>
  <si>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</si>
  <si>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</si>
  <si>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</si>
  <si>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</si>
  <si>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</si>
  <si>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</si>
  <si>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</si>
  <si>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</si>
  <si>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</si>
  <si>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</si>
  <si>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</si>
  <si>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</si>
  <si>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</si>
  <si>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</si>
  <si>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</si>
  <si>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</si>
  <si>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</si>
  <si>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</si>
  <si>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</si>
  <si>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</si>
  <si>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</si>
  <si>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</si>
  <si>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</si>
  <si>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</si>
  <si>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</si>
  <si>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</si>
  <si>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</si>
  <si>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</si>
  <si>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</si>
  <si>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</si>
  <si>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</si>
  <si>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</si>
  <si>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</si>
  <si>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</si>
  <si>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</si>
  <si>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</si>
  <si>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</si>
  <si>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</si>
  <si>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</si>
  <si>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</si>
  <si>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</si>
  <si>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</si>
  <si>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</si>
  <si>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</si>
  <si>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</si>
  <si>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</si>
  <si>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</si>
  <si>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</si>
  <si>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</si>
  <si>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</si>
  <si>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</si>
  <si>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</si>
  <si>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</si>
  <si>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</si>
  <si>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</si>
  <si>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</si>
  <si>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</si>
  <si>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</si>
  <si>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</si>
  <si>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</si>
  <si>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</si>
  <si>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</si>
  <si>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</si>
  <si>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</si>
  <si>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</si>
  <si>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</si>
  <si>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</si>
  <si>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</si>
  <si>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</si>
  <si>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</si>
  <si>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</si>
  <si>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</si>
  <si>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</si>
  <si>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</si>
  <si>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</si>
  <si>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</si>
  <si>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</si>
  <si>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</si>
  <si>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</si>
  <si>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</si>
  <si>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</si>
  <si>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</si>
  <si>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</si>
  <si>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</si>
  <si>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</si>
  <si>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</si>
  <si>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</si>
  <si>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</si>
  <si>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</si>
  <si>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</si>
  <si>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</si>
  <si>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</si>
  <si>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</si>
  <si>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</si>
  <si>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</si>
  <si>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</si>
  <si>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</si>
  <si>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</si>
  <si>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</si>
  <si>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</si>
  <si>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</si>
  <si>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</si>
  <si>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</si>
  <si>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</si>
  <si>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</si>
  <si>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</si>
  <si>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</si>
  <si>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</si>
  <si>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</si>
  <si>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</si>
  <si>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</si>
  <si>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</si>
  <si>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</si>
  <si>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</si>
  <si>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</si>
  <si>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</si>
  <si>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</si>
  <si>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</si>
  <si>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</si>
  <si>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</si>
  <si>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</si>
  <si>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</si>
  <si>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</si>
  <si>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</si>
  <si>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</si>
  <si>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</si>
  <si>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</si>
  <si>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</si>
  <si>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</si>
  <si>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</si>
  <si>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</si>
  <si>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</si>
  <si>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</si>
  <si>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</si>
  <si>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</si>
  <si>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</si>
  <si>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</si>
  <si>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</si>
  <si>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</si>
  <si>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</si>
  <si>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</si>
  <si>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</si>
  <si>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</si>
  <si>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</si>
  <si>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</si>
  <si>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</si>
  <si>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</si>
  <si>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</si>
  <si>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</si>
  <si>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</si>
  <si>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</si>
  <si>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</si>
  <si>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</si>
  <si>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</si>
  <si>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</si>
  <si>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</si>
  <si>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</si>
  <si>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</si>
  <si>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</si>
  <si>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</si>
  <si>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</si>
  <si>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</si>
  <si>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</si>
  <si>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</si>
  <si>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</si>
  <si>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</si>
  <si>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</si>
  <si>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</si>
  <si>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</si>
  <si>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</si>
  <si>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</si>
  <si>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</si>
  <si>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</si>
  <si>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</si>
  <si>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</si>
  <si>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</si>
  <si>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</si>
  <si>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</si>
  <si>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</si>
  <si>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</si>
  <si>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</si>
  <si>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</si>
  <si>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</si>
  <si>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</si>
  <si>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</si>
  <si>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</si>
  <si>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</si>
  <si>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</si>
  <si>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</si>
  <si>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</si>
  <si>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</si>
  <si>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</si>
  <si>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</si>
  <si>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</si>
  <si>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</si>
  <si>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</si>
  <si>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</si>
  <si>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</si>
  <si>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</si>
  <si>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</si>
  <si>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</si>
  <si>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</si>
  <si>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</si>
  <si>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</si>
  <si>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</si>
  <si>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</si>
  <si>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</si>
  <si>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</si>
  <si>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</si>
  <si>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</si>
  <si>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</si>
  <si>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</si>
  <si>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</si>
  <si>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</si>
  <si>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</si>
  <si>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</si>
  <si>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</si>
  <si>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</si>
  <si>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</si>
  <si>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</si>
  <si>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</si>
  <si>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</si>
  <si>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</si>
  <si>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</si>
  <si>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</si>
  <si>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</si>
  <si>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</si>
  <si>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</si>
  <si>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</si>
  <si>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</si>
  <si>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</si>
  <si>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</si>
  <si>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</si>
  <si>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</si>
  <si>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</si>
  <si>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</si>
  <si>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</si>
  <si>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</si>
  <si>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</si>
  <si>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</si>
  <si>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</si>
  <si>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</si>
  <si>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</si>
  <si>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</si>
  <si>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</si>
  <si>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</si>
  <si>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</si>
  <si>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</si>
  <si>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</si>
  <si>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</si>
  <si>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</si>
  <si>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</si>
  <si>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</si>
  <si>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</si>
  <si>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</si>
  <si>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</si>
  <si>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</si>
  <si>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</si>
  <si>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</si>
  <si>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</si>
  <si>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</si>
  <si>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</si>
  <si>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</si>
  <si>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</si>
  <si>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</si>
  <si>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</si>
  <si>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</si>
  <si>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</si>
  <si>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</si>
  <si>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</si>
  <si>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</si>
  <si>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</si>
  <si>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</si>
  <si>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</si>
  <si>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</si>
  <si>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</si>
  <si>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</si>
  <si>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</si>
  <si>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</si>
  <si>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</si>
  <si>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</si>
  <si>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</si>
  <si>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</si>
  <si>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</si>
  <si>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</si>
  <si>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</si>
  <si>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</si>
  <si>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</si>
  <si>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</si>
  <si>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</si>
  <si>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</si>
  <si>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</si>
  <si>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</si>
  <si>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</si>
  <si>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</si>
  <si>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</si>
  <si>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</si>
  <si>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</si>
  <si>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</si>
  <si>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</si>
  <si>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</si>
  <si>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</si>
  <si>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</si>
  <si>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</si>
  <si>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</si>
  <si>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</si>
  <si>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</si>
  <si>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</si>
  <si>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</si>
  <si>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</si>
  <si>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</si>
  <si>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</si>
  <si>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</si>
  <si>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</si>
  <si>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</si>
  <si>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</si>
  <si>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</si>
  <si>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</si>
  <si>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</si>
  <si>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</si>
  <si>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</si>
  <si>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</si>
  <si>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</si>
  <si>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</si>
  <si>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</si>
  <si>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</si>
  <si>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</si>
  <si>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</si>
  <si>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</si>
  <si>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</si>
  <si>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</si>
  <si>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</si>
  <si>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</si>
  <si>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</si>
  <si>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</si>
  <si>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</si>
  <si>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</si>
  <si>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</si>
  <si>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</si>
  <si>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</si>
  <si>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</si>
  <si>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</si>
  <si>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</si>
  <si>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</si>
  <si>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</si>
  <si>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</si>
  <si>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</si>
  <si>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</si>
  <si>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</si>
  <si>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</si>
  <si>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</si>
  <si>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</si>
  <si>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</si>
  <si>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</si>
  <si>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</si>
  <si>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</si>
  <si>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</si>
  <si>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</si>
  <si>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</si>
  <si>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</si>
  <si>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</si>
  <si>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</si>
  <si>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</si>
  <si>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</si>
  <si>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</si>
  <si>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</si>
  <si>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</si>
  <si>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</si>
  <si>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</si>
  <si>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</si>
  <si>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</si>
  <si>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</si>
  <si>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</si>
  <si>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</si>
  <si>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</si>
  <si>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</si>
  <si>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</si>
  <si>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</si>
  <si>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</si>
  <si>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</si>
  <si>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</si>
  <si>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</si>
  <si>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</si>
  <si>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</si>
  <si>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</si>
  <si>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</si>
  <si>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</si>
  <si>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</si>
  <si>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</si>
  <si>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</si>
  <si>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</si>
  <si>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</si>
  <si>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</si>
  <si>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</si>
  <si>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</si>
  <si>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</si>
  <si>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</si>
  <si>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</si>
  <si>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</si>
  <si>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</si>
  <si>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</si>
  <si>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</si>
  <si>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</si>
  <si>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</si>
  <si>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</si>
  <si>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</si>
  <si>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</si>
  <si>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</si>
  <si>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</si>
  <si>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</si>
  <si>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</si>
  <si>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</si>
  <si>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</si>
  <si>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</si>
  <si>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</si>
  <si>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</si>
  <si>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</si>
  <si>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</si>
  <si>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</si>
  <si>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</si>
  <si>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</si>
  <si>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</si>
  <si>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</si>
  <si>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</si>
  <si>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</si>
  <si>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</si>
  <si>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</si>
  <si>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</si>
  <si>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</si>
  <si>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</si>
  <si>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</si>
  <si>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</si>
  <si>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</si>
  <si>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</si>
  <si>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</si>
  <si>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</si>
  <si>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</si>
  <si>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</si>
  <si>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</si>
  <si>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</si>
  <si>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</si>
  <si>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</si>
  <si>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</si>
  <si>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</si>
  <si>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</si>
  <si>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</si>
  <si>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</si>
  <si>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</si>
  <si>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</si>
  <si>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</si>
  <si>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</si>
  <si>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</si>
  <si>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</si>
  <si>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</si>
  <si>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</si>
  <si>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</si>
  <si>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</si>
  <si>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</si>
  <si>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</si>
  <si>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</si>
  <si>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</si>
  <si>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</si>
  <si>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</si>
  <si>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</si>
  <si>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</si>
  <si>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</si>
  <si>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</si>
  <si>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</si>
  <si>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</si>
  <si>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</si>
  <si>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</si>
  <si>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</si>
  <si>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</si>
  <si>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</si>
  <si>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</si>
  <si>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</si>
  <si>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</si>
  <si>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</si>
  <si>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</si>
  <si>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</si>
  <si>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</si>
  <si>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</si>
  <si>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</si>
  <si>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</si>
  <si>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</si>
  <si>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</si>
  <si>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</si>
  <si>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</si>
  <si>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</si>
  <si>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</si>
  <si>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</si>
  <si>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</si>
  <si>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</si>
  <si>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</si>
  <si>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</si>
  <si>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</si>
  <si>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</si>
  <si>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</si>
  <si>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</si>
  <si>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</si>
  <si>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</si>
  <si>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</si>
  <si>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</si>
  <si>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</si>
  <si>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</si>
  <si>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</si>
  <si>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</si>
  <si>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</si>
  <si>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</si>
  <si>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</si>
  <si>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</si>
  <si>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</si>
  <si>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</si>
  <si>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</si>
  <si>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</si>
  <si>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</si>
  <si>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</si>
  <si>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</si>
  <si>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</si>
  <si>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</si>
  <si>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</si>
  <si>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</si>
  <si>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</si>
  <si>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</si>
  <si>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</si>
  <si>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</si>
  <si>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</si>
  <si>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</si>
  <si>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</si>
  <si>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</si>
  <si>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</si>
  <si>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</si>
  <si>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</si>
  <si>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</si>
  <si>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</si>
  <si>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</si>
  <si>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</si>
  <si>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</si>
  <si>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</si>
  <si>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</si>
  <si>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</si>
  <si>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</si>
  <si>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</si>
  <si>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</si>
  <si>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</si>
  <si>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</si>
  <si>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</si>
  <si>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</si>
  <si>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</si>
  <si>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</si>
  <si>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</si>
  <si>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</si>
  <si>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</si>
  <si>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</si>
  <si>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</si>
  <si>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</si>
  <si>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</si>
  <si>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</si>
  <si>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</si>
  <si>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</si>
  <si>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</si>
  <si>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</si>
  <si>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</si>
  <si>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</si>
  <si>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</si>
  <si>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</si>
  <si>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</si>
  <si>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</si>
  <si>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</si>
  <si>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</si>
  <si>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</si>
  <si>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</si>
  <si>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</si>
  <si>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</si>
  <si>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</si>
  <si>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</si>
  <si>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</si>
  <si>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</si>
  <si>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</si>
  <si>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</si>
  <si>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</si>
  <si>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</si>
  <si>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</si>
  <si>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</si>
  <si>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</si>
  <si>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</si>
  <si>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</si>
  <si>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</si>
  <si>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</si>
  <si>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</si>
  <si>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</si>
  <si>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</si>
  <si>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</si>
  <si>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</si>
  <si>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</si>
  <si>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</si>
  <si>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</si>
  <si>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</si>
  <si>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</si>
  <si>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</si>
  <si>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</si>
  <si>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</si>
  <si>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</si>
  <si>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</si>
  <si>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</si>
  <si>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</si>
  <si>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</si>
  <si>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</si>
  <si>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</si>
  <si>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</si>
  <si>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</si>
  <si>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</si>
  <si>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</si>
  <si>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</si>
  <si>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</si>
  <si>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</si>
  <si>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</si>
  <si>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</si>
  <si>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</si>
  <si>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</si>
  <si>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</si>
  <si>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</si>
  <si>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</si>
  <si>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</si>
  <si>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</si>
  <si>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</si>
  <si>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</si>
  <si>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</si>
  <si>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</si>
  <si>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</si>
  <si>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</si>
  <si>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</si>
  <si>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</si>
  <si>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</si>
  <si>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</si>
  <si>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</si>
  <si>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</si>
  <si>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</si>
  <si>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</si>
  <si>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</si>
  <si>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</si>
  <si>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</si>
  <si>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</si>
  <si>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</si>
  <si>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</si>
  <si>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</si>
  <si>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</si>
  <si>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</si>
  <si>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</si>
  <si>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</si>
  <si>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</si>
  <si>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</si>
  <si>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</si>
  <si>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</si>
  <si>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</si>
  <si>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</si>
  <si>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</si>
  <si>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</si>
  <si>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</si>
  <si>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</si>
  <si>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</si>
  <si>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</si>
  <si>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</si>
  <si>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</si>
  <si>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</si>
  <si>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</si>
  <si>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</si>
  <si>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</si>
  <si>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</si>
  <si>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</si>
  <si>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</si>
  <si>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</si>
  <si>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</si>
  <si>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</si>
  <si>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</si>
  <si>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</si>
  <si>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</si>
  <si>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</si>
  <si>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</si>
  <si>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</si>
  <si>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</si>
  <si>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</si>
  <si>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</si>
  <si>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</si>
  <si>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</si>
  <si>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</si>
  <si>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</si>
  <si>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</si>
  <si>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</si>
  <si>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</si>
  <si>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</si>
  <si>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</si>
  <si>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</si>
  <si>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</si>
  <si>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</si>
  <si>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</si>
  <si>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</si>
  <si>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</si>
  <si>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</si>
  <si>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</si>
  <si>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</si>
  <si>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</si>
  <si>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</si>
  <si>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</si>
  <si>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</si>
  <si>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</si>
  <si>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</si>
  <si>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</si>
  <si>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</si>
  <si>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</si>
  <si>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</si>
  <si>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</si>
  <si>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</si>
  <si>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</si>
  <si>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</si>
  <si>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</si>
  <si>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</si>
  <si>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</si>
  <si>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</si>
  <si>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</si>
  <si>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</si>
  <si>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</si>
  <si>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</si>
  <si>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</si>
  <si>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</si>
  <si>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</si>
  <si>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</si>
  <si>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</si>
  <si>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</si>
  <si>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</si>
  <si>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</si>
  <si>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</si>
  <si>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</si>
  <si>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</si>
  <si>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</si>
  <si>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</si>
  <si>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</si>
  <si>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</si>
  <si>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</si>
  <si>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</si>
  <si>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</si>
  <si>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</si>
  <si>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</si>
  <si>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</si>
  <si>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</si>
  <si>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</si>
  <si>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</si>
  <si>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</si>
  <si>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</si>
  <si>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</si>
  <si>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</si>
  <si>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</si>
  <si>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</si>
  <si>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</si>
  <si>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</si>
  <si>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</si>
  <si>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</si>
  <si>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</si>
  <si>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</si>
  <si>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</si>
  <si>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</si>
  <si>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</si>
  <si>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</si>
  <si>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</si>
  <si>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</si>
  <si>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</si>
  <si>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</si>
  <si>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</si>
  <si>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</si>
  <si>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</si>
  <si>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</si>
  <si>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</si>
  <si>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</si>
  <si>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</si>
  <si>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</si>
  <si>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</si>
  <si>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</si>
  <si>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</si>
  <si>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</si>
  <si>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</si>
  <si>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</si>
  <si>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</si>
  <si>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</si>
  <si>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</si>
  <si>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</si>
  <si>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</si>
  <si>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</si>
  <si>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</si>
  <si>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</si>
  <si>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</si>
  <si>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</si>
  <si>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</si>
  <si>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</si>
  <si>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</si>
  <si>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</si>
  <si>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</si>
  <si>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</si>
  <si>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</si>
  <si>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</si>
  <si>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</si>
  <si>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</si>
  <si>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</si>
  <si>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</si>
  <si>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</si>
  <si>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</si>
  <si>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</si>
  <si>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</si>
  <si>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</si>
  <si>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</si>
  <si>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</si>
  <si>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</si>
  <si>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</si>
  <si>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</si>
  <si>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</si>
  <si>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</si>
  <si>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</si>
  <si>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</si>
  <si>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</si>
  <si>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</si>
  <si>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</si>
  <si>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</si>
  <si>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</si>
  <si>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</si>
  <si>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</si>
  <si>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</si>
  <si>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</si>
  <si>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</si>
  <si>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</si>
  <si>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</si>
  <si>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</si>
  <si>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</si>
  <si>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</si>
  <si>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</si>
  <si>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</si>
  <si>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</si>
  <si>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</si>
  <si>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</si>
  <si>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</si>
  <si>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</si>
  <si>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</si>
  <si>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</si>
  <si>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</si>
  <si>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</si>
  <si>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</si>
  <si>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</si>
  <si>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</si>
  <si>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</si>
  <si>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</si>
  <si>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</si>
  <si>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</si>
  <si>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</si>
  <si>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</si>
  <si>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</si>
  <si>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</si>
  <si>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</si>
  <si>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</si>
  <si>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</si>
  <si>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</si>
  <si>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</si>
  <si>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</si>
  <si>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</si>
  <si>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</si>
  <si>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</si>
  <si>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</si>
  <si>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</si>
  <si>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</si>
  <si>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</si>
  <si>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</si>
  <si>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</si>
  <si>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</si>
  <si>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</si>
  <si>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</si>
  <si>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</si>
  <si>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</si>
  <si>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</si>
  <si>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</si>
  <si>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</si>
  <si>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</si>
  <si>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</si>
  <si>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</si>
  <si>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</si>
  <si>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</si>
  <si>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</si>
  <si>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</si>
  <si>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</si>
  <si>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</si>
  <si>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</si>
  <si>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</si>
  <si>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</si>
  <si>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</si>
  <si>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</si>
  <si>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</si>
  <si>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</si>
  <si>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</si>
  <si>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</si>
  <si>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</si>
  <si>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</si>
  <si>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</si>
  <si>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</si>
  <si>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</si>
  <si>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</si>
  <si>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</si>
  <si>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</si>
  <si>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</si>
  <si>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</si>
  <si>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</si>
  <si>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</si>
  <si>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</si>
  <si>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</si>
  <si>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</si>
  <si>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</si>
  <si>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</si>
  <si>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</si>
  <si>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</si>
  <si>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</si>
  <si>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</si>
  <si>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</si>
  <si>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</si>
  <si>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</si>
  <si>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</si>
  <si>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</si>
  <si>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</si>
  <si>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</si>
  <si>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</si>
  <si>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</si>
  <si>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</si>
  <si>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</si>
  <si>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</si>
  <si>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</si>
  <si>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</si>
  <si>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</si>
  <si>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</si>
  <si>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</si>
  <si>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</si>
  <si>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</si>
  <si>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</si>
  <si>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</si>
  <si>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</si>
  <si>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</si>
  <si>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</si>
  <si>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</si>
  <si>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</si>
  <si>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</si>
  <si>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</si>
  <si>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</si>
  <si>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</si>
  <si>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</si>
  <si>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</si>
  <si>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</si>
  <si>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</si>
  <si>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</si>
  <si>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</si>
  <si>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</si>
  <si>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</si>
  <si>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</si>
  <si>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</si>
  <si>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</si>
  <si>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</si>
  <si>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</si>
  <si>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</si>
  <si>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</si>
  <si>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</si>
  <si>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</si>
  <si>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</si>
  <si>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</si>
  <si>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</si>
  <si>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</si>
  <si>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</si>
  <si>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</si>
  <si>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</si>
  <si>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</si>
  <si>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</si>
  <si>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</si>
  <si>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</si>
  <si>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</si>
  <si>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</si>
  <si>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</si>
  <si>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</si>
  <si>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</si>
  <si>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</si>
  <si>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</si>
  <si>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</si>
  <si>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</si>
  <si>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</si>
  <si>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</si>
  <si>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</si>
  <si>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</si>
  <si>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</si>
  <si>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</si>
  <si>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</si>
  <si>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</si>
  <si>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</si>
  <si>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</si>
  <si>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</si>
  <si>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</si>
  <si>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</si>
  <si>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</si>
  <si>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</si>
  <si>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</si>
  <si>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</si>
  <si>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</si>
  <si>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</si>
  <si>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</si>
  <si>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</si>
  <si>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</si>
  <si>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</si>
  <si>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</si>
  <si>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</si>
  <si>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</si>
  <si>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</si>
  <si>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</si>
  <si>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</si>
  <si>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</si>
  <si>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</si>
  <si>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</si>
  <si>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</si>
  <si>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</si>
  <si>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</si>
  <si>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</si>
  <si>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</si>
  <si>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</si>
  <si>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</si>
  <si>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</si>
  <si>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</si>
  <si>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</si>
  <si>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</si>
  <si>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</si>
  <si>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</si>
  <si>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</si>
  <si>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</si>
  <si>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</si>
  <si>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</si>
  <si>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</si>
  <si>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</si>
  <si>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</si>
  <si>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</si>
  <si>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</si>
  <si>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</si>
  <si>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</si>
  <si>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</si>
  <si>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</si>
  <si>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</si>
  <si>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</si>
  <si>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</si>
  <si>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</si>
  <si>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</si>
  <si>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</si>
  <si>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</si>
  <si>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</si>
  <si>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</si>
  <si>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</si>
  <si>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</si>
  <si>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</si>
  <si>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</si>
  <si>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</si>
  <si>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</si>
  <si>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</si>
  <si>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</si>
  <si>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</si>
  <si>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</si>
  <si>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</si>
  <si>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</si>
  <si>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</si>
  <si>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</si>
  <si>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</si>
  <si>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</si>
  <si>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</si>
  <si>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</si>
  <si>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</si>
  <si>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</si>
  <si>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</si>
  <si>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</si>
  <si>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</si>
  <si>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</si>
  <si>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</si>
  <si>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</si>
  <si>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</si>
  <si>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</si>
  <si>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</si>
  <si>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</si>
  <si>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</si>
  <si>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</si>
  <si>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</si>
  <si>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</si>
  <si>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</si>
  <si>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</si>
  <si>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</si>
  <si>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</si>
  <si>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</si>
  <si>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</si>
  <si>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</si>
  <si>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</si>
  <si>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</si>
  <si>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</si>
  <si>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</si>
  <si>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</si>
  <si>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</si>
  <si>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</si>
  <si>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</si>
  <si>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</si>
  <si>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</si>
  <si>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</si>
  <si>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</si>
  <si>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</si>
  <si>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</si>
  <si>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</si>
  <si>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</si>
  <si>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</si>
  <si>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</si>
  <si>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</si>
  <si>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</si>
  <si>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</si>
  <si>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</si>
  <si>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</si>
  <si>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</si>
  <si>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</si>
  <si>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</si>
  <si>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</si>
  <si>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</si>
  <si>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</si>
  <si>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</si>
  <si>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</si>
  <si>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</si>
  <si>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</si>
  <si>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</si>
  <si>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</si>
  <si>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</si>
  <si>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</si>
  <si>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</si>
  <si>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</si>
  <si>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</si>
  <si>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</si>
  <si>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</si>
  <si>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</si>
  <si>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</si>
  <si>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</si>
  <si>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</si>
  <si>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</si>
  <si>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</si>
  <si>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</si>
  <si>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</si>
  <si>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</si>
  <si>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</si>
  <si>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</si>
  <si>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</si>
  <si>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</si>
  <si>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</si>
  <si>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</si>
  <si>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</si>
  <si>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</si>
  <si>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</si>
  <si>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</si>
  <si>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</si>
  <si>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</si>
  <si>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</si>
  <si>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</si>
  <si>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</si>
  <si>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</si>
  <si>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</si>
  <si>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</si>
  <si>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</si>
  <si>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</si>
  <si>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</si>
  <si>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</si>
  <si>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</si>
  <si>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</si>
  <si>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</si>
  <si>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</si>
  <si>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</si>
  <si>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</si>
  <si>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</si>
  <si>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</si>
  <si>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</si>
  <si>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</si>
  <si>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</si>
  <si>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</si>
  <si>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</si>
  <si>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</si>
  <si>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</si>
  <si>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</si>
  <si>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</si>
  <si>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</si>
  <si>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</si>
  <si>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</si>
  <si>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</si>
  <si>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</si>
  <si>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</si>
  <si>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</si>
  <si>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</si>
  <si>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</si>
  <si>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</si>
  <si>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</si>
  <si>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</si>
  <si>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</si>
  <si>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</si>
  <si>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</si>
  <si>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</si>
  <si>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</si>
  <si>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</si>
  <si>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</si>
  <si>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</si>
  <si>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</si>
  <si>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</si>
  <si>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</si>
  <si>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</si>
  <si>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</si>
  <si>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</si>
  <si>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</si>
  <si>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</si>
  <si>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</si>
  <si>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</si>
  <si>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</si>
  <si>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</si>
  <si>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</si>
  <si>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</si>
  <si>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</si>
  <si>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</si>
  <si>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</si>
  <si>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</si>
  <si>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</si>
  <si>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</si>
  <si>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</si>
  <si>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</si>
  <si>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</si>
  <si>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</si>
  <si>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</si>
  <si>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</si>
  <si>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</si>
  <si>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</si>
  <si>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</si>
  <si>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</si>
  <si>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</si>
  <si>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</si>
  <si>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</si>
  <si>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</si>
  <si>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</si>
  <si>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</si>
  <si>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</si>
  <si>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</si>
  <si>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</si>
  <si>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</si>
  <si>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</si>
  <si>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</si>
  <si>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</si>
  <si>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</si>
  <si>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</si>
  <si>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</si>
  <si>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</si>
  <si>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</si>
  <si>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</si>
  <si>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</si>
  <si>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</si>
  <si>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</si>
  <si>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</si>
  <si>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</si>
  <si>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</si>
  <si>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</si>
  <si>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</si>
  <si>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</si>
  <si>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</si>
  <si>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</si>
  <si>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</si>
  <si>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</si>
  <si>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</si>
  <si>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</si>
  <si>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</si>
  <si>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</si>
  <si>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</si>
  <si>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</si>
  <si>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</si>
  <si>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</si>
  <si>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</si>
  <si>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</si>
  <si>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</si>
  <si>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</si>
  <si>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</si>
  <si>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</si>
  <si>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</si>
  <si>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</si>
  <si>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</si>
  <si>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</si>
  <si>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</si>
  <si>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</si>
  <si>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</si>
  <si>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</si>
  <si>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</si>
  <si>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</si>
  <si>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</si>
  <si>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</si>
  <si>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</si>
  <si>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</si>
  <si>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</si>
  <si>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</si>
  <si>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</si>
  <si>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</si>
  <si>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</si>
  <si>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</si>
  <si>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</si>
  <si>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</si>
  <si>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</si>
  <si>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</si>
  <si>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</si>
  <si>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</si>
  <si>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</si>
  <si>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</si>
  <si>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</si>
  <si>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</si>
  <si>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</si>
  <si>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</si>
  <si>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</si>
  <si>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</si>
  <si>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</si>
  <si>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</si>
  <si>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</si>
  <si>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</si>
  <si>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</si>
  <si>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</si>
  <si>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</si>
  <si>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</si>
  <si>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</si>
  <si>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</si>
  <si>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</si>
  <si>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</si>
  <si>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</si>
  <si>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</si>
  <si>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</si>
  <si>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</si>
  <si>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</si>
  <si>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</si>
  <si>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</si>
  <si>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</si>
  <si>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</si>
  <si>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</si>
  <si>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</si>
  <si>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</si>
  <si>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</si>
  <si>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</si>
  <si>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</si>
  <si>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</si>
  <si>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</si>
  <si>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</si>
  <si>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</si>
  <si>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</si>
  <si>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</si>
  <si>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</si>
  <si>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</si>
  <si>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</si>
  <si>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</si>
  <si>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</si>
  <si>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</si>
  <si>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</si>
  <si>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</si>
  <si>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</si>
  <si>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</si>
  <si>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</si>
  <si>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</si>
  <si>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</si>
  <si>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</si>
  <si>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</si>
  <si>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</si>
  <si>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</si>
  <si>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</si>
  <si>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</si>
  <si>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</si>
  <si>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</si>
  <si>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</si>
  <si>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</si>
  <si>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</si>
  <si>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</si>
  <si>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</si>
  <si>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</si>
  <si>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</si>
  <si>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</si>
  <si>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</si>
  <si>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</si>
  <si>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</si>
  <si>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</si>
  <si>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</si>
  <si>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</si>
  <si>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</si>
  <si>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</si>
  <si>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</si>
  <si>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</si>
  <si>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</si>
  <si>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</si>
  <si>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</si>
  <si>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</si>
  <si>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</si>
  <si>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</si>
  <si>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</si>
  <si>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</si>
  <si>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</si>
  <si>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</si>
  <si>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</si>
  <si>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</si>
  <si>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</si>
  <si>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</si>
  <si>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</si>
  <si>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</si>
  <si>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</si>
  <si>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</si>
  <si>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</si>
  <si>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</si>
  <si>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</si>
  <si>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</si>
  <si>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</si>
  <si>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</si>
  <si>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</si>
  <si>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</si>
  <si>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</si>
  <si>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</si>
  <si>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</si>
  <si>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</si>
  <si>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</si>
  <si>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</si>
  <si>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</si>
  <si>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</si>
  <si>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</si>
  <si>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</si>
  <si>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</si>
  <si>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</si>
  <si>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</si>
  <si>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</si>
  <si>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</si>
  <si>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</si>
  <si>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</si>
  <si>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</si>
  <si>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</si>
  <si>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</si>
  <si>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</si>
  <si>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</si>
  <si>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</si>
  <si>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</si>
  <si>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</si>
  <si>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</si>
  <si>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</si>
  <si>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</si>
  <si>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</si>
  <si>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</si>
  <si>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</si>
  <si>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</si>
  <si>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</si>
  <si>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</si>
  <si>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</si>
  <si>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</si>
  <si>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</si>
  <si>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</si>
  <si>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</si>
  <si>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</si>
  <si>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</si>
  <si>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</si>
  <si>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</si>
  <si>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</si>
  <si>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</si>
  <si>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</si>
  <si>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</si>
  <si>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</si>
  <si>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</si>
  <si>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</si>
  <si>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</si>
  <si>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</si>
  <si>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</si>
  <si>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</si>
  <si>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</si>
  <si>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</si>
  <si>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</si>
  <si>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</si>
  <si>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</si>
  <si>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</si>
  <si>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</si>
  <si>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</si>
  <si>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</si>
  <si>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</si>
  <si>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</si>
  <si>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</si>
  <si>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</si>
  <si>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</si>
  <si>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</si>
  <si>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</si>
  <si>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</si>
  <si>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</si>
  <si>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</si>
  <si>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</si>
  <si>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</si>
  <si>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</si>
  <si>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</si>
  <si>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</si>
  <si>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</si>
  <si>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</si>
  <si>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</si>
  <si>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</si>
  <si>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</si>
  <si>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</si>
  <si>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</si>
  <si>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</si>
  <si>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</si>
  <si>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</si>
  <si>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</si>
  <si>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</si>
  <si>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</si>
  <si>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</si>
  <si>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</si>
  <si>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</si>
  <si>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</si>
  <si>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</si>
  <si>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</si>
  <si>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</si>
  <si>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</si>
  <si>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</si>
  <si>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</si>
  <si>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</si>
  <si>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</si>
  <si>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</si>
  <si>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</si>
  <si>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</si>
  <si>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</si>
  <si>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</si>
  <si>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</si>
  <si>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</si>
  <si>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</si>
  <si>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</si>
  <si>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</si>
  <si>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</si>
  <si>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</si>
  <si>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</si>
  <si>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</si>
  <si>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</si>
  <si>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</si>
  <si>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</si>
  <si>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</si>
  <si>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</si>
  <si>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</si>
  <si>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</si>
  <si>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</si>
  <si>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</si>
  <si>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</si>
  <si>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</si>
  <si>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</si>
  <si>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</si>
  <si>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</si>
  <si>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</si>
  <si>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</si>
  <si>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</si>
  <si>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</si>
  <si>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</si>
  <si>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</si>
  <si>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</si>
  <si>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</si>
  <si>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</si>
  <si>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</si>
  <si>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</si>
  <si>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</si>
  <si>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</si>
  <si>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</si>
  <si>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</si>
  <si>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</si>
  <si>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</si>
  <si>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</si>
  <si>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</si>
  <si>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</si>
  <si>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</si>
  <si>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</si>
  <si>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</si>
  <si>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</si>
  <si>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</si>
  <si>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</si>
  <si>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</si>
  <si>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</si>
  <si>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</si>
  <si>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</si>
  <si>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</si>
  <si>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</si>
  <si>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</si>
  <si>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</si>
  <si>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</si>
  <si>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</si>
  <si>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</si>
  <si>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</si>
  <si>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</si>
  <si>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</si>
  <si>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</si>
  <si>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</si>
  <si>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</si>
  <si>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</si>
  <si>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</si>
  <si>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</si>
  <si>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</si>
  <si>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</si>
  <si>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</si>
  <si>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</si>
  <si>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</si>
  <si>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</si>
  <si>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</si>
  <si>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</si>
  <si>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</si>
  <si>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</si>
  <si>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</si>
  <si>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</si>
  <si>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</si>
  <si>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</si>
  <si>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</si>
  <si>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</si>
  <si>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</si>
  <si>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</si>
  <si>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</si>
  <si>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</si>
  <si>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</si>
  <si>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</si>
  <si>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</si>
  <si>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</si>
  <si>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</si>
  <si>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</si>
  <si>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</si>
  <si>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</si>
  <si>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</si>
  <si>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</si>
  <si>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</si>
  <si>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</si>
  <si>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</si>
  <si>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</si>
  <si>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</si>
  <si>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</si>
  <si>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</si>
  <si>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</si>
  <si>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</si>
  <si>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</si>
  <si>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</si>
  <si>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</si>
  <si>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</si>
  <si>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</si>
  <si>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</si>
  <si>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</si>
  <si>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</si>
  <si>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</si>
  <si>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</si>
  <si>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</si>
  <si>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</si>
  <si>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</si>
  <si>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</si>
  <si>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</si>
  <si>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</si>
  <si>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</si>
  <si>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</si>
  <si>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</si>
  <si>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</si>
  <si>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</si>
  <si>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</si>
  <si>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</si>
  <si>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</si>
  <si>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</si>
  <si>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</si>
  <si>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</si>
  <si>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</si>
  <si>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</si>
  <si>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</si>
  <si>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</si>
  <si>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</si>
  <si>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</si>
  <si>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</si>
  <si>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</si>
  <si>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</si>
  <si>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</si>
  <si>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</si>
  <si>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</si>
  <si>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</si>
  <si>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</si>
  <si>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</si>
  <si>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</si>
  <si>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</si>
  <si>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</si>
  <si>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</si>
  <si>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</si>
  <si>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</si>
  <si>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</si>
  <si>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</si>
  <si>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</si>
  <si>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</si>
  <si>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</si>
  <si>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</si>
  <si>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</si>
  <si>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</si>
  <si>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</si>
  <si>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</si>
  <si>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</si>
  <si>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</si>
  <si>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</si>
  <si>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</si>
  <si>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</si>
  <si>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</si>
  <si>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</si>
  <si>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</si>
  <si>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</si>
  <si>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</si>
  <si>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</si>
  <si>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</si>
  <si>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</si>
  <si>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</si>
  <si>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</si>
  <si>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</si>
  <si>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</si>
  <si>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</si>
  <si>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</si>
  <si>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</si>
  <si>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</si>
  <si>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</si>
  <si>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</si>
  <si>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</si>
  <si>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</si>
  <si>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</si>
  <si>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</si>
  <si>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</si>
  <si>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</si>
  <si>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</si>
  <si>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</si>
  <si>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</si>
  <si>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</si>
  <si>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</si>
  <si>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</si>
  <si>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</si>
  <si>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</si>
  <si>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</si>
  <si>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</si>
  <si>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</si>
  <si>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</si>
  <si>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</si>
  <si>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</si>
  <si>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</si>
  <si>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</si>
  <si>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</si>
  <si>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</si>
  <si>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</si>
  <si>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</si>
  <si>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</si>
  <si>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</si>
  <si>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</si>
  <si>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</si>
  <si>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</si>
  <si>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</si>
  <si>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</si>
  <si>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</si>
  <si>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</si>
  <si>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</si>
  <si>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</si>
  <si>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</si>
  <si>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</si>
  <si>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</si>
  <si>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</si>
  <si>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</si>
  <si>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</si>
  <si>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</si>
  <si>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</si>
  <si>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</si>
  <si>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</si>
  <si>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</si>
  <si>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</si>
  <si>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</si>
  <si>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</si>
  <si>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</si>
  <si>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</si>
  <si>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</si>
  <si>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</si>
  <si>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</si>
  <si>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</si>
  <si>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</si>
  <si>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</si>
  <si>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</si>
  <si>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</si>
  <si>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</si>
  <si>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</si>
  <si>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</si>
  <si>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</si>
  <si>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</si>
  <si>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</si>
  <si>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</si>
  <si>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</si>
  <si>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</si>
  <si>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</si>
  <si>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</si>
  <si>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</si>
  <si>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</si>
  <si>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</si>
  <si>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</si>
  <si>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</si>
  <si>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</si>
  <si>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</si>
  <si>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</si>
  <si>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</si>
  <si>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</si>
  <si>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</si>
  <si>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</si>
  <si>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</si>
  <si>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</si>
  <si>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</si>
  <si>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</si>
  <si>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</si>
  <si>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</si>
  <si>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</si>
  <si>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</si>
  <si>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</si>
  <si>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</si>
  <si>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</si>
  <si>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</si>
  <si>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</si>
  <si>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</si>
  <si>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</si>
  <si>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</si>
  <si>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</si>
  <si>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</si>
  <si>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</si>
  <si>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</si>
  <si>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</si>
  <si>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</si>
  <si>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</si>
  <si>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</si>
  <si>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</si>
  <si>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</si>
  <si>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</si>
  <si>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</si>
  <si>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</si>
  <si>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</si>
  <si>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</si>
  <si>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</si>
  <si>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</si>
  <si>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</si>
  <si>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</si>
  <si>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</si>
  <si>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</si>
  <si>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</si>
  <si>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</si>
  <si>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</si>
  <si>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</si>
  <si>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</si>
  <si>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</si>
  <si>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</si>
  <si>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</si>
  <si>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</si>
  <si>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</si>
  <si>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</si>
  <si>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</si>
  <si>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</si>
  <si>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</si>
  <si>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</si>
  <si>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</si>
  <si>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</si>
  <si>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</si>
  <si>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</si>
  <si>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</si>
  <si>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</si>
  <si>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</si>
  <si>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</si>
  <si>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</si>
  <si>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</si>
  <si>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</si>
  <si>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</si>
  <si>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</si>
  <si>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</si>
  <si>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</si>
  <si>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</si>
  <si>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</si>
  <si>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</si>
  <si>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</si>
  <si>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</si>
  <si>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</si>
  <si>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</si>
  <si>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</si>
  <si>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</si>
  <si>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</si>
  <si>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</si>
  <si>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</si>
  <si>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</si>
  <si>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</si>
  <si>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</si>
  <si>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</si>
  <si>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</si>
  <si>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</si>
  <si>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</si>
  <si>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</si>
  <si>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</si>
  <si>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</si>
  <si>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</si>
  <si>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</si>
  <si>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</si>
  <si>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</si>
  <si>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</si>
  <si>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</si>
  <si>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</si>
  <si>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</si>
  <si>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</si>
  <si>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</si>
  <si>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</si>
  <si>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</si>
  <si>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</si>
  <si>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</si>
  <si>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</si>
  <si>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</si>
  <si>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</si>
  <si>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</si>
  <si>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</si>
  <si>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</si>
  <si>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</si>
  <si>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</si>
  <si>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</si>
  <si>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</si>
  <si>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</si>
  <si>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</si>
  <si>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</si>
  <si>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</si>
  <si>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</si>
  <si>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</si>
  <si>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</si>
  <si>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</si>
  <si>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</si>
  <si>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</si>
  <si>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</si>
  <si>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</si>
  <si>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</si>
  <si>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</si>
  <si>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</si>
  <si>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</si>
  <si>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</si>
  <si>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</si>
  <si>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</si>
  <si>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</si>
  <si>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</si>
  <si>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</si>
  <si>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</si>
  <si>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</si>
  <si>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</si>
  <si>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</si>
  <si>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</si>
  <si>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</si>
  <si>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</si>
  <si>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</si>
  <si>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</si>
  <si>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</si>
  <si>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</si>
  <si>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</si>
  <si>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</si>
  <si>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</si>
  <si>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</si>
  <si>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</si>
  <si>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</si>
  <si>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</si>
  <si>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</si>
  <si>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</si>
  <si>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</si>
  <si>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</si>
  <si>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</si>
  <si>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</si>
  <si>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</si>
  <si>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</si>
  <si>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</si>
  <si>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</si>
  <si>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</si>
  <si>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</si>
  <si>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</si>
  <si>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</si>
  <si>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</si>
  <si>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</si>
  <si>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</si>
  <si>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</si>
  <si>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</si>
  <si>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</si>
  <si>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</si>
  <si>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</si>
  <si>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</si>
  <si>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</si>
  <si>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</si>
  <si>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</si>
  <si>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</si>
  <si>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</si>
  <si>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</si>
  <si>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</si>
  <si>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</si>
  <si>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</si>
  <si>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</si>
  <si>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</si>
  <si>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</si>
  <si>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</si>
  <si>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</si>
  <si>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</si>
  <si>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</si>
  <si>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</si>
  <si>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</si>
  <si>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</si>
  <si>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</si>
  <si>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</si>
  <si>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</si>
  <si>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</si>
  <si>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</si>
  <si>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</si>
  <si>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</si>
  <si>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</si>
  <si>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</si>
  <si>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</si>
  <si>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</si>
  <si>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</si>
  <si>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</si>
  <si>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</si>
  <si>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</si>
  <si>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</si>
  <si>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</si>
  <si>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</si>
  <si>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</si>
  <si>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</si>
  <si>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</si>
  <si>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</si>
  <si>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</si>
  <si>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</si>
  <si>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</si>
  <si>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</si>
  <si>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</si>
  <si>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</si>
  <si>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</si>
  <si>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</si>
  <si>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</si>
  <si>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</si>
  <si>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</si>
  <si>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</si>
  <si>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</si>
  <si>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</si>
  <si>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</si>
  <si>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</si>
  <si>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</si>
  <si>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</si>
  <si>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</si>
  <si>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</si>
  <si>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</si>
  <si>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</si>
  <si>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</si>
  <si>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</si>
  <si>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</si>
  <si>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</si>
  <si>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</si>
  <si>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</si>
  <si>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</si>
  <si>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</si>
  <si>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</si>
  <si>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</si>
  <si>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</si>
  <si>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</si>
  <si>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</si>
  <si>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</si>
  <si>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</si>
  <si>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</si>
  <si>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</si>
  <si>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</si>
  <si>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</si>
  <si>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</si>
  <si>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</si>
  <si>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</si>
  <si>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</si>
  <si>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</si>
  <si>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</si>
  <si>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</si>
  <si>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</si>
  <si>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</si>
  <si>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</si>
  <si>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</si>
  <si>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</si>
  <si>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</si>
  <si>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</si>
  <si>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</si>
  <si>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</si>
  <si>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</si>
  <si>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</si>
  <si>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</si>
  <si>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</si>
  <si>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</si>
  <si>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</si>
  <si>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</si>
  <si>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</si>
  <si>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</si>
  <si>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</si>
  <si>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</si>
  <si>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</si>
  <si>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</si>
  <si>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</si>
  <si>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</si>
  <si>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</si>
  <si>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</si>
  <si>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</si>
  <si>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</si>
  <si>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</si>
  <si>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</si>
  <si>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</si>
  <si>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</si>
  <si>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</si>
  <si>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</si>
  <si>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</si>
  <si>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</si>
  <si>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</si>
  <si>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</si>
  <si>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</si>
  <si>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</si>
  <si>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</si>
  <si>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</si>
  <si>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</si>
  <si>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</si>
  <si>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</si>
  <si>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</si>
  <si>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</si>
  <si>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</si>
  <si>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</si>
  <si>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</si>
  <si>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</si>
  <si>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</si>
  <si>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</si>
  <si>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</si>
  <si>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</si>
  <si>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</si>
  <si>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</si>
  <si>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</si>
  <si>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</si>
  <si>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</si>
  <si>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</si>
  <si>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</si>
  <si>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</si>
  <si>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</si>
  <si>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</si>
  <si>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</si>
  <si>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</si>
  <si>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</si>
  <si>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</si>
  <si>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</si>
  <si>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</si>
  <si>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</si>
  <si>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</si>
  <si>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</si>
  <si>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</si>
  <si>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</si>
  <si>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</si>
  <si>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</si>
  <si>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</si>
  <si>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</si>
  <si>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</si>
  <si>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</si>
  <si>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</si>
  <si>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</si>
  <si>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</si>
  <si>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</si>
  <si>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</si>
  <si>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</si>
  <si>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</si>
  <si>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</si>
  <si>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</si>
  <si>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</si>
  <si>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</si>
  <si>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</si>
  <si>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</si>
  <si>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</si>
  <si>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</si>
  <si>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</si>
  <si>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</si>
  <si>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</si>
  <si>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</si>
  <si>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</si>
  <si>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</si>
  <si>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</si>
  <si>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</si>
  <si>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</si>
  <si>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</si>
  <si>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</si>
  <si>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</si>
  <si>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</si>
  <si>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</si>
  <si>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</si>
  <si>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</si>
  <si>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</si>
  <si>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</si>
  <si>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</si>
  <si>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</si>
  <si>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</si>
  <si>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</si>
  <si>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</si>
  <si>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</si>
  <si>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</si>
  <si>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</si>
  <si>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</si>
  <si>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</si>
  <si>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</si>
  <si>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</si>
  <si>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</si>
  <si>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</si>
  <si>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</si>
  <si>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</si>
  <si>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</si>
  <si>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</si>
  <si>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</si>
  <si>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</si>
  <si>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</si>
  <si>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</si>
  <si>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</si>
  <si>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</si>
  <si>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</si>
  <si>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</si>
  <si>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</si>
  <si>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</si>
  <si>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</si>
  <si>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</si>
  <si>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</si>
  <si>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</si>
  <si>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</si>
  <si>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</si>
  <si>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</si>
  <si>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</si>
  <si>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</si>
  <si>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</si>
  <si>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</si>
  <si>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</si>
  <si>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</si>
  <si>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</si>
  <si>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</si>
  <si>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</si>
  <si>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</si>
  <si>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</si>
  <si>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</si>
  <si>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</si>
  <si>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</si>
  <si>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</si>
  <si>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</si>
  <si>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</si>
  <si>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</si>
  <si>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</si>
  <si>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</si>
  <si>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</si>
  <si>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</si>
  <si>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</si>
  <si>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</si>
  <si>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</si>
  <si>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</si>
  <si>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</si>
  <si>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</si>
  <si>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</si>
  <si>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</si>
  <si>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</si>
  <si>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</si>
  <si>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</si>
  <si>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</si>
  <si>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</si>
  <si>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</si>
  <si>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</si>
  <si>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</si>
  <si>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</si>
  <si>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</si>
  <si>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</si>
  <si>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</si>
  <si>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</si>
  <si>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</si>
  <si>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</si>
  <si>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</si>
  <si>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</si>
  <si>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</si>
  <si>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</si>
  <si>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</si>
  <si>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</si>
  <si>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</si>
  <si>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</si>
  <si>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</si>
  <si>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</si>
  <si>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</si>
  <si>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</si>
  <si>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</si>
  <si>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</si>
  <si>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</si>
  <si>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</si>
  <si>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</si>
  <si>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</si>
  <si>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</si>
  <si>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</si>
  <si>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</si>
  <si>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</si>
  <si>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</si>
  <si>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</si>
  <si>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</si>
  <si>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</si>
  <si>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</si>
  <si>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</si>
  <si>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</si>
  <si>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</si>
  <si>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</si>
  <si>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</si>
  <si>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</si>
  <si>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</si>
  <si>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</si>
  <si>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</si>
  <si>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</si>
  <si>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</si>
  <si>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</si>
  <si>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</si>
  <si>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</si>
  <si>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</si>
  <si>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</si>
  <si>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</si>
  <si>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</si>
  <si>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</si>
  <si>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</si>
  <si>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</si>
  <si>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</si>
  <si>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</si>
  <si>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</si>
  <si>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</si>
  <si>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</si>
  <si>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</si>
  <si>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</si>
  <si>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</si>
  <si>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</si>
  <si>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</si>
  <si>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</si>
  <si>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</si>
  <si>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</si>
  <si>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</si>
  <si>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</si>
  <si>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</si>
  <si>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</si>
  <si>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</si>
  <si>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</si>
  <si>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</si>
  <si>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</si>
  <si>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</si>
  <si>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</si>
  <si>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</si>
  <si>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</si>
  <si>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</si>
  <si>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</si>
  <si>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</si>
  <si>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</si>
  <si>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</si>
  <si>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</si>
  <si>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</si>
  <si>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</si>
  <si>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</si>
  <si>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</si>
  <si>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</si>
  <si>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</si>
  <si>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</si>
  <si>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</si>
  <si>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</si>
  <si>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</si>
  <si>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</si>
  <si>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</si>
  <si>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</si>
  <si>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</si>
  <si>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</si>
  <si>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</si>
  <si>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</si>
  <si>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</si>
  <si>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</si>
  <si>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</si>
  <si>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</si>
  <si>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</si>
  <si>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</si>
  <si>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</si>
  <si>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</si>
  <si>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</si>
  <si>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</si>
  <si>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</si>
  <si>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</si>
  <si>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</si>
  <si>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</si>
  <si>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</si>
  <si>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</si>
  <si>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</si>
  <si>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</si>
  <si>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</si>
  <si>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</si>
  <si>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</si>
  <si>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</si>
  <si>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</si>
  <si>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</si>
  <si>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</si>
  <si>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</si>
  <si>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</si>
  <si>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</si>
  <si>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</si>
  <si>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</si>
  <si>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</si>
  <si>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</si>
  <si>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</si>
  <si>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</si>
  <si>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</si>
  <si>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</si>
  <si>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</si>
  <si>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</si>
  <si>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</si>
  <si>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</si>
  <si>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</si>
  <si>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</si>
  <si>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</si>
  <si>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</si>
  <si>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</si>
  <si>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</si>
  <si>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</si>
  <si>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</si>
  <si>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</si>
  <si>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</si>
  <si>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</si>
  <si>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</si>
  <si>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</si>
  <si>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</si>
  <si>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</si>
  <si>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</si>
  <si>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</si>
  <si>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</si>
  <si>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</si>
  <si>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</si>
  <si>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</si>
  <si>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</si>
  <si>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</si>
  <si>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</si>
  <si>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</si>
  <si>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</si>
  <si>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</si>
  <si>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</si>
  <si>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</si>
  <si>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</si>
  <si>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</si>
  <si>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</si>
  <si>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</si>
  <si>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</si>
  <si>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</si>
  <si>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</si>
  <si>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</si>
  <si>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</si>
  <si>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</si>
  <si>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</si>
  <si>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</si>
  <si>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</si>
  <si>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</si>
  <si>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</si>
  <si>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</si>
  <si>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</si>
  <si>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</si>
  <si>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</si>
  <si>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</si>
  <si>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</si>
  <si>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</si>
  <si>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</si>
  <si>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</si>
  <si>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</si>
  <si>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</si>
  <si>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</si>
  <si>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</si>
  <si>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</si>
  <si>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</si>
  <si>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</si>
  <si>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</si>
  <si>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</si>
  <si>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</si>
  <si>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</si>
  <si>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</si>
  <si>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</si>
  <si>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</si>
  <si>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</si>
  <si>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</si>
  <si>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</si>
  <si>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</si>
  <si>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</si>
  <si>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</si>
  <si>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</si>
  <si>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</si>
  <si>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</si>
  <si>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</si>
  <si>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</si>
  <si>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</si>
  <si>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</si>
  <si>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</si>
  <si>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</si>
  <si>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</si>
  <si>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</si>
  <si>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</si>
  <si>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</si>
  <si>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</si>
  <si>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</si>
  <si>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</si>
  <si>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</si>
  <si>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</si>
  <si>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</si>
  <si>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</si>
  <si>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</si>
  <si>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</si>
  <si>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</si>
  <si>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</si>
  <si>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</si>
  <si>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</si>
  <si>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</si>
  <si>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</si>
  <si>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</si>
  <si>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</si>
  <si>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</si>
  <si>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</si>
  <si>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</si>
  <si>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</si>
  <si>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</si>
  <si>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</si>
  <si>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</si>
  <si>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</si>
  <si>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</si>
  <si>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</si>
  <si>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</si>
  <si>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</si>
  <si>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</si>
  <si>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</si>
  <si>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</si>
  <si>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</si>
  <si>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</si>
  <si>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</si>
  <si>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</si>
  <si>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</si>
  <si>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</si>
  <si>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</si>
  <si>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</si>
  <si>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</si>
  <si>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</si>
  <si>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</si>
  <si>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</si>
  <si>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</si>
  <si>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</si>
  <si>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</si>
  <si>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</si>
  <si>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</si>
  <si>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</si>
  <si>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</si>
  <si>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</si>
  <si>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</si>
  <si>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</si>
  <si>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</si>
  <si>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</si>
  <si>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</si>
  <si>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</si>
  <si>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</si>
  <si>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</si>
  <si>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</si>
  <si>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</si>
  <si>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</si>
  <si>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</si>
  <si>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</si>
  <si>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</si>
  <si>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</si>
  <si>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</si>
  <si>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</si>
  <si>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</si>
  <si>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</si>
  <si>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</si>
  <si>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</si>
  <si>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</si>
  <si>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</si>
  <si>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</si>
  <si>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</si>
  <si>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</si>
  <si>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</si>
  <si>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</si>
  <si>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</si>
  <si>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</si>
  <si>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</si>
  <si>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</si>
  <si>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</si>
  <si>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</si>
  <si>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</si>
  <si>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</si>
  <si>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</si>
  <si>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</si>
  <si>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</si>
  <si>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</si>
  <si>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</si>
  <si>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</si>
  <si>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</si>
  <si>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</si>
  <si>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</si>
  <si>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</si>
  <si>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</si>
  <si>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</si>
  <si>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</si>
  <si>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</si>
  <si>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</si>
  <si>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</si>
  <si>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</si>
  <si>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</si>
  <si>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</si>
  <si>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</si>
  <si>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</si>
  <si>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</si>
  <si>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</si>
  <si>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</si>
  <si>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</si>
  <si>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</si>
  <si>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</si>
  <si>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</si>
  <si>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</si>
  <si>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</si>
  <si>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</si>
  <si>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</si>
  <si>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</si>
  <si>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</si>
  <si>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</si>
  <si>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</si>
  <si>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</si>
  <si>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</si>
  <si>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</si>
  <si>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</si>
  <si>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</si>
  <si>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</si>
  <si>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</si>
  <si>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</si>
  <si>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</si>
  <si>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</si>
  <si>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</si>
  <si>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</si>
  <si>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</si>
  <si>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</si>
  <si>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</si>
  <si>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</si>
  <si>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</si>
  <si>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</si>
  <si>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</si>
  <si>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</si>
  <si>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</si>
  <si>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</si>
  <si>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</si>
  <si>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</si>
  <si>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</si>
  <si>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</si>
  <si>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</si>
  <si>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</si>
  <si>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</si>
  <si>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</si>
  <si>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</si>
  <si>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</si>
  <si>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</si>
  <si>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</si>
  <si>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</si>
  <si>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</si>
  <si>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</si>
  <si>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</si>
  <si>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</si>
  <si>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</si>
  <si>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</si>
  <si>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</si>
  <si>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</si>
  <si>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</si>
  <si>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</si>
  <si>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</si>
  <si>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</si>
  <si>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</si>
  <si>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</si>
  <si>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</si>
  <si>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</si>
  <si>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</si>
  <si>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</si>
  <si>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</si>
  <si>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</si>
  <si>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</si>
  <si>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</si>
  <si>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</si>
  <si>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</si>
  <si>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</si>
  <si>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</si>
  <si>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</si>
  <si>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</si>
  <si>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</si>
  <si>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</si>
  <si>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</si>
  <si>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</si>
  <si>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</si>
  <si>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</si>
  <si>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</si>
  <si>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</si>
  <si>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</si>
  <si>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</si>
  <si>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</si>
  <si>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</si>
  <si>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</si>
  <si>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</si>
  <si>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</si>
  <si>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</si>
  <si>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</si>
  <si>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</si>
  <si>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</si>
  <si>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</si>
  <si>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</si>
  <si>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</si>
  <si>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</si>
  <si>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</si>
  <si>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</si>
  <si>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</si>
  <si>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</si>
  <si>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</si>
  <si>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</si>
  <si>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</si>
  <si>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</si>
  <si>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</si>
  <si>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</si>
  <si>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</si>
  <si>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</si>
  <si>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</si>
  <si>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</si>
  <si>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</si>
  <si>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</si>
  <si>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</si>
  <si>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</si>
  <si>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</si>
  <si>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</si>
  <si>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</si>
  <si>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</si>
  <si>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</si>
  <si>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</si>
  <si>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</si>
  <si>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</si>
  <si>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</si>
  <si>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</si>
  <si>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</si>
  <si>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</si>
  <si>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</si>
  <si>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</si>
  <si>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</si>
  <si>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</si>
  <si>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</si>
  <si>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</si>
  <si>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</si>
  <si>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</si>
  <si>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</si>
  <si>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</si>
  <si>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</si>
  <si>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</si>
  <si>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</si>
  <si>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</si>
  <si>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</si>
  <si>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</si>
  <si>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</si>
  <si>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</si>
  <si>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</si>
  <si>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</si>
  <si>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</si>
  <si>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</si>
  <si>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</si>
  <si>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</si>
  <si>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</si>
  <si>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</si>
  <si>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</si>
  <si>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</si>
  <si>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</si>
  <si>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</si>
  <si>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</si>
  <si>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</si>
  <si>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</si>
  <si>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</si>
  <si>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</si>
  <si>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</si>
  <si>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</si>
  <si>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</si>
  <si>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</si>
  <si>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</si>
  <si>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</si>
  <si>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</si>
  <si>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</si>
  <si>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</si>
  <si>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</si>
  <si>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</si>
  <si>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</si>
  <si>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</si>
  <si>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</si>
  <si>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</si>
  <si>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</si>
  <si>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</si>
  <si>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</si>
  <si>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</si>
  <si>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</si>
  <si>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</si>
  <si>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</si>
  <si>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</si>
  <si>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</si>
  <si>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</si>
  <si>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</si>
  <si>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</si>
  <si>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</si>
  <si>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</si>
  <si>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</si>
  <si>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</si>
  <si>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</si>
  <si>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</si>
  <si>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</si>
  <si>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</si>
  <si>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</si>
  <si>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</si>
  <si>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</si>
  <si>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</si>
  <si>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</si>
  <si>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</si>
  <si>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</si>
  <si>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</si>
  <si>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</si>
  <si>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</si>
  <si>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</si>
  <si>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</si>
  <si>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</si>
  <si>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</si>
  <si>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</si>
  <si>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</si>
  <si>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</si>
  <si>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</si>
  <si>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</si>
  <si>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</si>
  <si>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</si>
  <si>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</si>
  <si>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</si>
  <si>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</si>
  <si>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</si>
  <si>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</si>
  <si>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</si>
  <si>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</si>
  <si>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</si>
  <si>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</si>
  <si>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</si>
  <si>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</si>
  <si>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</si>
  <si>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</si>
  <si>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</si>
  <si>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</si>
  <si>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</si>
  <si>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</si>
  <si>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</si>
  <si>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</si>
  <si>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</si>
  <si>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</si>
  <si>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</si>
  <si>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</si>
  <si>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</si>
  <si>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</si>
  <si>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</si>
  <si>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</si>
  <si>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</si>
  <si>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</si>
  <si>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</si>
  <si>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</si>
  <si>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</si>
  <si>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</si>
  <si>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</si>
  <si>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</si>
  <si>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</si>
  <si>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</si>
  <si>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</si>
  <si>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</si>
  <si>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</si>
  <si>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</si>
  <si>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</si>
  <si>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</si>
  <si>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</si>
  <si>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</si>
  <si>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</si>
  <si>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</si>
  <si>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</si>
  <si>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</si>
  <si>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UNIARIO</t>
  </si>
  <si>
    <t>Hugo César Lourenço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</si>
  <si>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</si>
  <si>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</si>
  <si>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</si>
  <si>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</si>
  <si>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</si>
  <si>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</si>
  <si>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</si>
  <si>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</si>
  <si>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</si>
  <si>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Prefeito Municipal </t>
  </si>
  <si>
    <t>m3</t>
  </si>
  <si>
    <t>1.1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</si>
  <si>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</si>
  <si>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</si>
  <si>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</si>
  <si>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</si>
  <si>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</si>
  <si>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</si>
  <si>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</si>
  <si>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</si>
  <si>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</si>
  <si>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</si>
  <si>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>RECAPEAMENTO ASFALTICO</t>
  </si>
  <si>
    <t xml:space="preserve">             CNPJ 45.318.995/0001-71               </t>
  </si>
  <si>
    <t>1.2</t>
  </si>
  <si>
    <t>1.3</t>
  </si>
  <si>
    <t>1.4</t>
  </si>
  <si>
    <t>VALOR TOTAL PARCIAL DOS SERVIÇOS</t>
  </si>
  <si>
    <t>VALOR TOTAL GERAL DOS SERVIÇOS</t>
  </si>
  <si>
    <t>SINALIZAÇÃO VIÁRIA HORIZONTAL</t>
  </si>
  <si>
    <t>2.1</t>
  </si>
  <si>
    <t>97.04.010</t>
  </si>
  <si>
    <t xml:space="preserve">Base CPOS nº Versão: 176 - SEM DESONERAÇÃO - Vigência: 01/07/2019 - Lei Social 126.72                     </t>
  </si>
  <si>
    <t>Obra/Serviço: Infraestrutura Urbana (Recapeamento Asfaltico e Sinalização Viária Horizontal)</t>
  </si>
  <si>
    <t>Placa em lona com impressão digital e requadro em metalon</t>
  </si>
  <si>
    <t>02.08.040</t>
  </si>
  <si>
    <t>VALOR BDI = 22,04%</t>
  </si>
  <si>
    <t>Local : Rua Manoel Alegria, Rua Barão de Rifaina, Rua Candido Teixeira, Rua Bento Sebastião, Rua Divino Roberto Gonçalves e Rua Floriano Peixoto</t>
  </si>
  <si>
    <t>Data: 17/07/2019</t>
  </si>
  <si>
    <t xml:space="preserve">   ART. Nº 28027230190893424                                     </t>
  </si>
</sst>
</file>

<file path=xl/styles.xml><?xml version="1.0" encoding="utf-8"?>
<styleSheet xmlns="http://schemas.openxmlformats.org/spreadsheetml/2006/main">
  <numFmts count="2">
    <numFmt numFmtId="164" formatCode="_-[$R$-416]\ * #,##0.00_-;\-[$R$-416]\ * #,##0.00_-;_-[$R$-416]\ * &quot;-&quot;??_-;_-@_-"/>
    <numFmt numFmtId="165" formatCode="&quot;R$&quot;\ #,##0.00"/>
  </numFmts>
  <fonts count="30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5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4" borderId="15" xfId="0" applyFont="1" applyFill="1" applyBorder="1"/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8" fillId="4" borderId="16" xfId="0" applyFont="1" applyFill="1" applyBorder="1"/>
    <xf numFmtId="49" fontId="18" fillId="4" borderId="16" xfId="0" applyNumberFormat="1" applyFont="1" applyFill="1" applyBorder="1"/>
    <xf numFmtId="164" fontId="17" fillId="4" borderId="17" xfId="0" applyNumberFormat="1" applyFont="1" applyFill="1" applyBorder="1" applyAlignment="1">
      <alignment wrapText="1"/>
    </xf>
    <xf numFmtId="164" fontId="17" fillId="4" borderId="18" xfId="0" applyNumberFormat="1" applyFont="1" applyFill="1" applyBorder="1" applyAlignment="1">
      <alignment wrapText="1"/>
    </xf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165" fontId="17" fillId="4" borderId="23" xfId="0" applyNumberFormat="1" applyFont="1" applyFill="1" applyBorder="1" applyAlignment="1">
      <alignment wrapText="1"/>
    </xf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left" wrapText="1"/>
    </xf>
    <xf numFmtId="0" fontId="22" fillId="4" borderId="18" xfId="0" applyNumberFormat="1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7" fillId="0" borderId="0" xfId="0" applyFont="1" applyBorder="1"/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8" fillId="4" borderId="26" xfId="0" applyFont="1" applyFill="1" applyBorder="1"/>
    <xf numFmtId="0" fontId="18" fillId="4" borderId="27" xfId="0" applyFont="1" applyFill="1" applyBorder="1"/>
    <xf numFmtId="49" fontId="18" fillId="4" borderId="27" xfId="0" applyNumberFormat="1" applyFont="1" applyFill="1" applyBorder="1"/>
    <xf numFmtId="0" fontId="22" fillId="4" borderId="0" xfId="0" applyFont="1" applyFill="1" applyBorder="1" applyAlignment="1">
      <alignment horizontal="left" wrapText="1"/>
    </xf>
    <xf numFmtId="0" fontId="18" fillId="4" borderId="27" xfId="0" applyFont="1" applyFill="1" applyBorder="1" applyAlignment="1">
      <alignment horizontal="center" wrapText="1"/>
    </xf>
    <xf numFmtId="4" fontId="18" fillId="4" borderId="27" xfId="0" applyNumberFormat="1" applyFont="1" applyFill="1" applyBorder="1"/>
    <xf numFmtId="4" fontId="18" fillId="4" borderId="27" xfId="0" applyNumberFormat="1" applyFont="1" applyFill="1" applyBorder="1" applyAlignment="1">
      <alignment wrapText="1"/>
    </xf>
    <xf numFmtId="165" fontId="17" fillId="4" borderId="28" xfId="0" applyNumberFormat="1" applyFont="1" applyFill="1" applyBorder="1" applyAlignment="1">
      <alignment wrapText="1"/>
    </xf>
    <xf numFmtId="165" fontId="17" fillId="4" borderId="19" xfId="0" applyNumberFormat="1" applyFont="1" applyFill="1" applyBorder="1" applyAlignment="1">
      <alignment horizontal="right" wrapText="1"/>
    </xf>
    <xf numFmtId="0" fontId="29" fillId="0" borderId="0" xfId="0" applyFont="1"/>
    <xf numFmtId="0" fontId="5" fillId="3" borderId="0" xfId="1" applyFont="1" applyFill="1" applyAlignment="1">
      <alignment horizontal="center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7" fillId="0" borderId="7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7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200024</xdr:colOff>
      <xdr:row>3</xdr:row>
      <xdr:rowOff>145856</xdr:rowOff>
    </xdr:from>
    <xdr:to>
      <xdr:col>2</xdr:col>
      <xdr:colOff>914400</xdr:colOff>
      <xdr:row>12</xdr:row>
      <xdr:rowOff>34746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4" y="1098356"/>
          <a:ext cx="2416176" cy="2505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30" t="s">
        <v>113</v>
      </c>
      <c r="B1" s="130"/>
      <c r="C1" s="130"/>
      <c r="D1" s="130"/>
      <c r="E1" s="130"/>
      <c r="F1" s="130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38.25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38.25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25.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25.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25.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25.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25.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25.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38.25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25.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25.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25.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25.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25.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25.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37"/>
  <sheetViews>
    <sheetView tabSelected="1" view="pageBreakPreview" zoomScale="75" zoomScaleSheetLayoutView="75" workbookViewId="0">
      <pane ySplit="15" topLeftCell="A16" activePane="bottomLeft" state="frozen"/>
      <selection pane="bottomLeft" activeCell="F32" sqref="F32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92" style="2" customWidth="1"/>
    <col min="5" max="5" width="9" customWidth="1"/>
    <col min="6" max="6" width="17.5703125" style="4" customWidth="1"/>
    <col min="7" max="7" width="14.5703125" style="4" customWidth="1"/>
    <col min="8" max="8" width="20.140625" style="4" customWidth="1"/>
  </cols>
  <sheetData>
    <row r="1" spans="1:9" ht="24.95" customHeight="1">
      <c r="A1" s="34"/>
      <c r="B1" s="34"/>
      <c r="C1" s="34"/>
      <c r="D1" s="119"/>
      <c r="E1" s="28"/>
      <c r="F1" s="28"/>
      <c r="G1" s="28"/>
      <c r="H1" s="28"/>
    </row>
    <row r="2" spans="1:9" ht="24.95" customHeight="1">
      <c r="A2" s="34"/>
      <c r="B2" s="34"/>
      <c r="C2" s="34"/>
      <c r="D2" s="119"/>
      <c r="E2" s="28"/>
      <c r="F2" s="28"/>
      <c r="G2" s="28"/>
      <c r="H2" s="28"/>
    </row>
    <row r="3" spans="1:9" ht="24.95" customHeight="1" thickBot="1">
      <c r="A3" s="34"/>
      <c r="B3" s="34"/>
      <c r="C3" s="34"/>
      <c r="D3" s="119"/>
      <c r="E3" s="28"/>
      <c r="F3" s="28"/>
      <c r="G3" s="28"/>
      <c r="H3" s="28"/>
    </row>
    <row r="4" spans="1:9" ht="24.95" customHeight="1">
      <c r="A4" s="31"/>
      <c r="B4" s="32"/>
      <c r="C4" s="116"/>
      <c r="D4" s="135" t="s">
        <v>6147</v>
      </c>
      <c r="E4" s="136"/>
      <c r="F4" s="136"/>
      <c r="G4" s="136"/>
      <c r="H4" s="137"/>
    </row>
    <row r="5" spans="1:9" ht="20.100000000000001" customHeight="1">
      <c r="A5" s="33"/>
      <c r="B5" s="34"/>
      <c r="C5" s="117"/>
      <c r="D5" s="138" t="s">
        <v>6148</v>
      </c>
      <c r="E5" s="139"/>
      <c r="F5" s="139"/>
      <c r="G5" s="139"/>
      <c r="H5" s="140"/>
    </row>
    <row r="6" spans="1:9" ht="20.100000000000001" customHeight="1">
      <c r="A6" s="33"/>
      <c r="B6" s="34"/>
      <c r="C6" s="117"/>
      <c r="D6" s="141" t="s">
        <v>6163</v>
      </c>
      <c r="E6" s="142"/>
      <c r="F6" s="142"/>
      <c r="G6" s="142"/>
      <c r="H6" s="143"/>
    </row>
    <row r="7" spans="1:9" ht="20.100000000000001" customHeight="1">
      <c r="A7" s="33"/>
      <c r="B7" s="34"/>
      <c r="C7" s="117"/>
      <c r="D7" s="30"/>
      <c r="E7" s="28"/>
      <c r="F7" s="28"/>
      <c r="G7" s="28"/>
      <c r="H7" s="29"/>
    </row>
    <row r="8" spans="1:9" ht="20.100000000000001" customHeight="1">
      <c r="A8" s="33"/>
      <c r="B8" s="34"/>
      <c r="C8" s="117"/>
      <c r="D8" s="146" t="s">
        <v>2240</v>
      </c>
      <c r="E8" s="147"/>
      <c r="F8" s="147"/>
      <c r="G8" s="147"/>
      <c r="H8" s="148"/>
    </row>
    <row r="9" spans="1:9" ht="20.100000000000001" customHeight="1">
      <c r="A9" s="33"/>
      <c r="B9" s="34"/>
      <c r="C9" s="117"/>
      <c r="D9" s="132" t="s">
        <v>6173</v>
      </c>
      <c r="E9" s="133"/>
      <c r="F9" s="133"/>
      <c r="G9" s="133"/>
      <c r="H9" s="134"/>
    </row>
    <row r="10" spans="1:9" ht="40.5" customHeight="1">
      <c r="A10" s="33"/>
      <c r="B10" s="34"/>
      <c r="C10" s="117"/>
      <c r="D10" s="149" t="s">
        <v>6177</v>
      </c>
      <c r="E10" s="150"/>
      <c r="F10" s="150"/>
      <c r="G10" s="150"/>
      <c r="H10" s="150"/>
      <c r="I10" s="150"/>
    </row>
    <row r="11" spans="1:9" ht="20.100000000000001" customHeight="1">
      <c r="A11" s="33"/>
      <c r="B11" s="34"/>
      <c r="C11" s="117"/>
      <c r="D11" s="113" t="s">
        <v>6152</v>
      </c>
      <c r="E11" s="144"/>
      <c r="F11" s="144"/>
      <c r="G11" s="144"/>
      <c r="H11" s="145"/>
    </row>
    <row r="12" spans="1:9" ht="20.100000000000001" customHeight="1">
      <c r="A12" s="33"/>
      <c r="B12" s="34"/>
      <c r="C12" s="117"/>
      <c r="D12" s="133" t="s">
        <v>6172</v>
      </c>
      <c r="E12" s="133"/>
      <c r="F12" s="133"/>
      <c r="G12" s="133"/>
      <c r="H12" s="134"/>
    </row>
    <row r="13" spans="1:9" ht="20.100000000000001" customHeight="1" thickBot="1">
      <c r="A13" s="35"/>
      <c r="B13" s="36"/>
      <c r="C13" s="118"/>
      <c r="D13" s="114" t="s">
        <v>6178</v>
      </c>
      <c r="E13" s="114"/>
      <c r="F13" s="114"/>
      <c r="G13" s="114"/>
      <c r="H13" s="115"/>
    </row>
    <row r="14" spans="1:9" ht="20.100000000000001" customHeight="1">
      <c r="A14" s="92" t="s">
        <v>6141</v>
      </c>
      <c r="B14" s="92" t="s">
        <v>6142</v>
      </c>
      <c r="C14" s="92" t="s">
        <v>6144</v>
      </c>
      <c r="D14" s="93" t="s">
        <v>6145</v>
      </c>
      <c r="E14" s="94" t="s">
        <v>4320</v>
      </c>
      <c r="F14" s="95" t="s">
        <v>4321</v>
      </c>
      <c r="G14" s="95" t="s">
        <v>6146</v>
      </c>
      <c r="H14" s="95" t="s">
        <v>6137</v>
      </c>
    </row>
    <row r="15" spans="1:9" s="6" customFormat="1" ht="20.100000000000001" customHeight="1" thickBot="1">
      <c r="A15" s="96"/>
      <c r="B15" s="96" t="s">
        <v>6143</v>
      </c>
      <c r="C15" s="96" t="s">
        <v>6143</v>
      </c>
      <c r="D15" s="97"/>
      <c r="E15" s="98"/>
      <c r="F15" s="99"/>
      <c r="G15" s="99" t="s">
        <v>6138</v>
      </c>
      <c r="H15" s="99" t="s">
        <v>6140</v>
      </c>
    </row>
    <row r="16" spans="1:9" s="3" customFormat="1" ht="30" customHeight="1">
      <c r="A16" s="84">
        <v>1</v>
      </c>
      <c r="B16" s="85"/>
      <c r="C16" s="86"/>
      <c r="D16" s="87" t="s">
        <v>6162</v>
      </c>
      <c r="E16" s="88"/>
      <c r="F16" s="89"/>
      <c r="G16" s="90"/>
      <c r="H16" s="91">
        <f>ROUND(H17+H18+H19+H20,2)</f>
        <v>175398.21</v>
      </c>
    </row>
    <row r="17" spans="1:11" s="3" customFormat="1" ht="30" customHeight="1">
      <c r="A17" s="71" t="s">
        <v>6151</v>
      </c>
      <c r="B17" s="72" t="s">
        <v>3761</v>
      </c>
      <c r="C17" s="72" t="s">
        <v>6175</v>
      </c>
      <c r="D17" s="129" t="s">
        <v>6174</v>
      </c>
      <c r="E17" s="73" t="s">
        <v>5975</v>
      </c>
      <c r="F17" s="74">
        <v>10</v>
      </c>
      <c r="G17" s="75">
        <v>279.24</v>
      </c>
      <c r="H17" s="76">
        <f t="shared" ref="H17:H20" si="0">ROUND(F17*G17,2)</f>
        <v>2792.4</v>
      </c>
    </row>
    <row r="18" spans="1:11" s="3" customFormat="1" ht="30" customHeight="1">
      <c r="A18" s="77" t="s">
        <v>6164</v>
      </c>
      <c r="B18" s="78" t="s">
        <v>3761</v>
      </c>
      <c r="C18" s="72" t="s">
        <v>6158</v>
      </c>
      <c r="D18" s="72" t="s">
        <v>6159</v>
      </c>
      <c r="E18" s="79" t="s">
        <v>5975</v>
      </c>
      <c r="F18" s="80">
        <v>5519.72</v>
      </c>
      <c r="G18" s="81">
        <v>0.63</v>
      </c>
      <c r="H18" s="76">
        <f t="shared" si="0"/>
        <v>3477.42</v>
      </c>
    </row>
    <row r="19" spans="1:11" s="3" customFormat="1" ht="30" customHeight="1">
      <c r="A19" s="82" t="s">
        <v>6165</v>
      </c>
      <c r="B19" s="83" t="s">
        <v>3761</v>
      </c>
      <c r="C19" s="72" t="s">
        <v>6154</v>
      </c>
      <c r="D19" s="72" t="s">
        <v>3421</v>
      </c>
      <c r="E19" s="79" t="s">
        <v>5975</v>
      </c>
      <c r="F19" s="80">
        <f>F18</f>
        <v>5519.72</v>
      </c>
      <c r="G19" s="81">
        <v>5.3</v>
      </c>
      <c r="H19" s="76">
        <f t="shared" si="0"/>
        <v>29254.52</v>
      </c>
    </row>
    <row r="20" spans="1:11" s="3" customFormat="1" ht="30" customHeight="1" thickBot="1">
      <c r="A20" s="82" t="s">
        <v>6166</v>
      </c>
      <c r="B20" s="83" t="s">
        <v>3761</v>
      </c>
      <c r="C20" s="72" t="s">
        <v>6160</v>
      </c>
      <c r="D20" s="72" t="s">
        <v>6161</v>
      </c>
      <c r="E20" s="79" t="s">
        <v>6150</v>
      </c>
      <c r="F20" s="80">
        <f>ROUND(F19*0.03,2)</f>
        <v>165.59</v>
      </c>
      <c r="G20" s="81">
        <v>844.7</v>
      </c>
      <c r="H20" s="76">
        <f t="shared" si="0"/>
        <v>139873.87</v>
      </c>
    </row>
    <row r="21" spans="1:11" ht="30" customHeight="1">
      <c r="A21" s="84">
        <v>2</v>
      </c>
      <c r="B21" s="85"/>
      <c r="C21" s="86"/>
      <c r="D21" s="87" t="s">
        <v>6169</v>
      </c>
      <c r="E21" s="88"/>
      <c r="F21" s="89"/>
      <c r="G21" s="90"/>
      <c r="H21" s="91">
        <f>ROUND(H22,2)</f>
        <v>8712.49</v>
      </c>
    </row>
    <row r="22" spans="1:11" ht="30" customHeight="1">
      <c r="A22" s="71" t="s">
        <v>6170</v>
      </c>
      <c r="B22" s="72" t="s">
        <v>3761</v>
      </c>
      <c r="C22" s="72" t="s">
        <v>6171</v>
      </c>
      <c r="D22" s="129" t="s">
        <v>111</v>
      </c>
      <c r="E22" s="73" t="s">
        <v>5975</v>
      </c>
      <c r="F22" s="74">
        <v>390.87</v>
      </c>
      <c r="G22" s="75">
        <v>22.29</v>
      </c>
      <c r="H22" s="76">
        <f t="shared" ref="H22" si="1">ROUND(F22*G22,2)</f>
        <v>8712.49</v>
      </c>
    </row>
    <row r="23" spans="1:11" ht="30" customHeight="1" thickBot="1">
      <c r="A23" s="43"/>
      <c r="B23" s="44"/>
      <c r="C23" s="45"/>
      <c r="D23" s="46"/>
      <c r="E23" s="47"/>
      <c r="F23" s="48"/>
      <c r="G23" s="49"/>
      <c r="H23" s="50"/>
    </row>
    <row r="24" spans="1:11" s="5" customFormat="1" ht="30" customHeight="1">
      <c r="A24" s="39"/>
      <c r="B24" s="51"/>
      <c r="C24" s="52"/>
      <c r="D24" s="100" t="s">
        <v>6167</v>
      </c>
      <c r="E24" s="40"/>
      <c r="F24" s="41"/>
      <c r="G24" s="42"/>
      <c r="H24" s="66">
        <f>ROUND(H16+H21,2)</f>
        <v>184110.7</v>
      </c>
    </row>
    <row r="25" spans="1:11" s="5" customFormat="1" ht="20.25">
      <c r="A25" s="120"/>
      <c r="B25" s="121"/>
      <c r="C25" s="122"/>
      <c r="D25" s="123" t="s">
        <v>6176</v>
      </c>
      <c r="E25" s="124"/>
      <c r="F25" s="125"/>
      <c r="G25" s="126"/>
      <c r="H25" s="127">
        <f>ROUND(H24*0.2204,2)</f>
        <v>40578</v>
      </c>
    </row>
    <row r="26" spans="1:11" s="5" customFormat="1" ht="21" thickBot="1">
      <c r="A26" s="53"/>
      <c r="B26" s="54"/>
      <c r="C26" s="54"/>
      <c r="D26" s="101" t="s">
        <v>6168</v>
      </c>
      <c r="E26" s="54"/>
      <c r="F26" s="54"/>
      <c r="G26" s="54"/>
      <c r="H26" s="128">
        <f>H24+H25</f>
        <v>224688.7</v>
      </c>
    </row>
    <row r="27" spans="1:11" s="5" customFormat="1" ht="20.25">
      <c r="A27" s="55"/>
      <c r="B27" s="56"/>
      <c r="C27" s="57"/>
      <c r="D27" s="102"/>
      <c r="E27" s="57"/>
      <c r="F27" s="57"/>
      <c r="G27" s="57"/>
      <c r="H27" s="58"/>
    </row>
    <row r="28" spans="1:11" s="5" customFormat="1" ht="20.25">
      <c r="A28" s="67"/>
      <c r="B28" s="68"/>
      <c r="C28" s="69"/>
      <c r="D28" s="103"/>
      <c r="E28" s="69"/>
      <c r="F28" s="69"/>
      <c r="G28" s="69"/>
      <c r="H28" s="70"/>
    </row>
    <row r="29" spans="1:11" s="5" customFormat="1" ht="20.25">
      <c r="A29" s="67"/>
      <c r="B29" s="68"/>
      <c r="C29" s="69"/>
      <c r="D29" s="103"/>
      <c r="E29" s="69"/>
      <c r="F29" s="69"/>
      <c r="G29" s="69"/>
      <c r="H29" s="70"/>
    </row>
    <row r="30" spans="1:11" s="5" customFormat="1" ht="20.25">
      <c r="A30" s="67"/>
      <c r="B30" s="68"/>
      <c r="C30" s="69"/>
      <c r="D30" s="103"/>
      <c r="E30" s="69"/>
      <c r="F30" s="69"/>
      <c r="G30" s="69"/>
      <c r="H30" s="70"/>
    </row>
    <row r="31" spans="1:11" ht="20.25">
      <c r="A31" s="67"/>
      <c r="B31" s="68"/>
      <c r="C31" s="69"/>
      <c r="D31" s="103"/>
      <c r="E31" s="69"/>
      <c r="F31" s="69"/>
      <c r="G31" s="69"/>
      <c r="H31" s="70"/>
      <c r="I31" s="24"/>
      <c r="J31" s="24"/>
      <c r="K31" s="24"/>
    </row>
    <row r="32" spans="1:11" ht="27" customHeight="1">
      <c r="A32" s="67"/>
      <c r="B32" s="68"/>
      <c r="C32" s="69"/>
      <c r="D32" s="103"/>
      <c r="E32" s="69"/>
      <c r="F32" s="69"/>
      <c r="G32" s="69"/>
      <c r="H32" s="70"/>
      <c r="I32" s="23"/>
      <c r="J32" s="23"/>
      <c r="K32" s="23"/>
    </row>
    <row r="33" spans="1:11" ht="20.25">
      <c r="A33" s="25"/>
      <c r="B33" s="26"/>
      <c r="C33" s="26"/>
      <c r="D33" s="104"/>
      <c r="E33" s="27"/>
      <c r="F33" s="27"/>
      <c r="G33" s="26"/>
      <c r="H33" s="59"/>
      <c r="I33" s="23"/>
      <c r="J33" s="23"/>
      <c r="K33" s="23"/>
    </row>
    <row r="34" spans="1:11" ht="19.5" customHeight="1">
      <c r="A34" s="107" t="s">
        <v>6153</v>
      </c>
      <c r="B34" s="108"/>
      <c r="C34" s="108"/>
      <c r="D34" s="105" t="s">
        <v>6157</v>
      </c>
      <c r="E34" s="131"/>
      <c r="F34" s="131"/>
      <c r="G34" s="131"/>
      <c r="H34" s="37"/>
      <c r="I34" s="23"/>
      <c r="J34" s="23"/>
      <c r="K34" s="23"/>
    </row>
    <row r="35" spans="1:11" ht="20.25">
      <c r="A35" s="109" t="s">
        <v>6139</v>
      </c>
      <c r="B35" s="105"/>
      <c r="C35" s="106"/>
      <c r="D35" s="106" t="s">
        <v>6155</v>
      </c>
      <c r="E35" s="62"/>
      <c r="F35" s="62"/>
      <c r="G35" s="61"/>
      <c r="H35" s="59"/>
      <c r="I35" s="23"/>
      <c r="J35" s="23"/>
      <c r="K35" s="23"/>
    </row>
    <row r="36" spans="1:11" ht="20.25">
      <c r="A36" s="110" t="s">
        <v>6149</v>
      </c>
      <c r="B36" s="106"/>
      <c r="C36" s="106"/>
      <c r="D36" s="106" t="s">
        <v>6156</v>
      </c>
      <c r="E36" s="62"/>
      <c r="F36" s="62"/>
      <c r="G36" s="62"/>
      <c r="H36" s="60"/>
      <c r="I36" s="22"/>
      <c r="J36" s="22"/>
      <c r="K36" s="22"/>
    </row>
    <row r="37" spans="1:11" ht="21" thickBot="1">
      <c r="A37" s="111"/>
      <c r="B37" s="112"/>
      <c r="C37" s="112"/>
      <c r="D37" s="112" t="s">
        <v>6179</v>
      </c>
      <c r="E37" s="63"/>
      <c r="F37" s="64"/>
      <c r="G37" s="65"/>
      <c r="H37" s="38"/>
    </row>
  </sheetData>
  <mergeCells count="9">
    <mergeCell ref="E34:G34"/>
    <mergeCell ref="D9:H9"/>
    <mergeCell ref="D4:H4"/>
    <mergeCell ref="D5:H5"/>
    <mergeCell ref="D6:H6"/>
    <mergeCell ref="E11:H11"/>
    <mergeCell ref="D12:H12"/>
    <mergeCell ref="D8:H8"/>
    <mergeCell ref="D10:I10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2019-07-01T19:37:46Z</cp:lastPrinted>
  <dcterms:created xsi:type="dcterms:W3CDTF">2009-01-15T18:57:41Z</dcterms:created>
  <dcterms:modified xsi:type="dcterms:W3CDTF">2019-07-29T16:33:04Z</dcterms:modified>
</cp:coreProperties>
</file>